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 activeTab="3"/>
  </bookViews>
  <sheets>
    <sheet name="2015 Budget" sheetId="5" r:id="rId1"/>
    <sheet name="2016 Budget" sheetId="1" r:id="rId2"/>
    <sheet name="2017 Budget" sheetId="3" r:id="rId3"/>
    <sheet name="2018 Budget" sheetId="4" r:id="rId4"/>
  </sheets>
  <definedNames>
    <definedName name="_xlnm.Print_Area" localSheetId="0">'2015 Budget'!$A$1:$E$122</definedName>
    <definedName name="_xlnm.Print_Area" localSheetId="1">'2016 Budget'!$A$1:$C$122</definedName>
    <definedName name="_xlnm.Print_Area" localSheetId="2">'2017 Budget'!$A$1:$C$116</definedName>
    <definedName name="_xlnm.Print_Area" localSheetId="3">'2018 Budget'!$A$1:$B$103</definedName>
  </definedNames>
  <calcPr calcId="145621"/>
</workbook>
</file>

<file path=xl/calcChain.xml><?xml version="1.0" encoding="utf-8"?>
<calcChain xmlns="http://schemas.openxmlformats.org/spreadsheetml/2006/main">
  <c r="D118" i="5" l="1"/>
  <c r="D121" i="5" s="1"/>
  <c r="D112" i="5"/>
  <c r="D110" i="5"/>
  <c r="D35" i="5"/>
  <c r="D32" i="5"/>
  <c r="B71" i="4" l="1"/>
  <c r="B101" i="4" s="1"/>
  <c r="B103" i="4" s="1"/>
  <c r="B35" i="4"/>
  <c r="B33" i="4"/>
  <c r="B30" i="4"/>
  <c r="C113" i="3" l="1"/>
  <c r="C115" i="3" s="1"/>
  <c r="C37" i="3"/>
  <c r="C34" i="3"/>
  <c r="C121" i="1" l="1"/>
  <c r="C116" i="1"/>
  <c r="C108" i="1"/>
  <c r="C110" i="1" s="1"/>
  <c r="C35" i="1"/>
  <c r="C32" i="1"/>
</calcChain>
</file>

<file path=xl/sharedStrings.xml><?xml version="1.0" encoding="utf-8"?>
<sst xmlns="http://schemas.openxmlformats.org/spreadsheetml/2006/main" count="371" uniqueCount="188">
  <si>
    <t xml:space="preserve">2016 BUDGET </t>
  </si>
  <si>
    <t>2016 Budget Adopted December 15, 2015</t>
  </si>
  <si>
    <t>REVENUES</t>
  </si>
  <si>
    <t xml:space="preserve">               2016 BUDGET</t>
  </si>
  <si>
    <t xml:space="preserve">                        AMOUNT</t>
  </si>
  <si>
    <t>SERVICE REVENUE - Water</t>
  </si>
  <si>
    <t>SERVICE REVENUE - Sewer</t>
  </si>
  <si>
    <t>APPLICATION/SURVEY FEE</t>
  </si>
  <si>
    <t>SERVICE CHARGE-Water</t>
  </si>
  <si>
    <t>SERVICE CHARGE-Sewer</t>
  </si>
  <si>
    <t>RETURNED CHECK CHARGES</t>
  </si>
  <si>
    <t>WATER TAP FEES</t>
  </si>
  <si>
    <t>RECONNECT FEES - Water</t>
  </si>
  <si>
    <t>WATER FINES</t>
  </si>
  <si>
    <t>SEWER TAP FEES</t>
  </si>
  <si>
    <t>INTEREST ON TEMPORARY INVEST.</t>
  </si>
  <si>
    <t xml:space="preserve"> </t>
  </si>
  <si>
    <t>INTEREST ON CHECKING</t>
  </si>
  <si>
    <t xml:space="preserve">TOTAL REVENUES </t>
  </si>
  <si>
    <t>GROSS PROFIT</t>
  </si>
  <si>
    <t>2016 BUDGET (continued)</t>
  </si>
  <si>
    <t>EXPENSES</t>
  </si>
  <si>
    <t xml:space="preserve">GROUP INS - Water </t>
  </si>
  <si>
    <t xml:space="preserve">TRUCKS/FUEL- Water  </t>
  </si>
  <si>
    <t xml:space="preserve">TRUCK MAINT-Water  </t>
  </si>
  <si>
    <t xml:space="preserve">HEAVY EQUIP MAINT - Water  </t>
  </si>
  <si>
    <t xml:space="preserve">HEAVY EQUIP FUEL - Water  </t>
  </si>
  <si>
    <t>MAINTENANCE - Water</t>
  </si>
  <si>
    <t>CHEMICALS - Water</t>
  </si>
  <si>
    <t>POWER - Water</t>
  </si>
  <si>
    <t xml:space="preserve">INSURANCE - Water  </t>
  </si>
  <si>
    <t xml:space="preserve">INSURANCE AUTO - Water </t>
  </si>
  <si>
    <t>PERMITS - Water</t>
  </si>
  <si>
    <t>ROAD CUT/DAMAGE  -Water</t>
  </si>
  <si>
    <t>RENTAL - Water</t>
  </si>
  <si>
    <t>GROUP INS -  Sewer</t>
  </si>
  <si>
    <t>TRUCKS/FUEL - Sewer</t>
  </si>
  <si>
    <t>TRUCK MAINT - Sewer</t>
  </si>
  <si>
    <t>HEAVY EQUIP MAINT - Sewer</t>
  </si>
  <si>
    <t>HEAVY EQUIP FUEL - Sewer</t>
  </si>
  <si>
    <t>MAINTENANCE - Sewer</t>
  </si>
  <si>
    <t>CHEMICALS - Sewer</t>
  </si>
  <si>
    <t>POWER - Sewer</t>
  </si>
  <si>
    <t>INSURANCE - Sewer</t>
  </si>
  <si>
    <t>INSURANCE AUTO - Sewer</t>
  </si>
  <si>
    <t>PERMITS - Sewer</t>
  </si>
  <si>
    <t>ROAD CUT/DAMAGE-Sewer</t>
  </si>
  <si>
    <t>RENTAL - Sewer</t>
  </si>
  <si>
    <t>DIRECTOR'S FEES</t>
  </si>
  <si>
    <t>UNIFORMS</t>
  </si>
  <si>
    <t>MAINTENANCE - Office/Warehouse</t>
  </si>
  <si>
    <t>UTILITIES - Office</t>
  </si>
  <si>
    <t>INTERNET SERVICES</t>
  </si>
  <si>
    <t>INSURANCE - Office</t>
  </si>
  <si>
    <t>INSURANCE-W/C</t>
  </si>
  <si>
    <t>ELECTION EXPENSE</t>
  </si>
  <si>
    <t>TAX COLLECTION/TAX FEES</t>
  </si>
  <si>
    <t>LEGAL &amp; PROFESSIONAL FEE WATER</t>
  </si>
  <si>
    <t>LEGAL &amp; PROFESSIONAL FEE SEWER</t>
  </si>
  <si>
    <t>LEGAL / BONDS</t>
  </si>
  <si>
    <t>OFFICE SUPPLIES</t>
  </si>
  <si>
    <t>COMPUTER SOFTWARE</t>
  </si>
  <si>
    <t>COMPUTER HARDWARE/SUPPLIES</t>
  </si>
  <si>
    <t>COMPUTER TECH SUPPORT</t>
  </si>
  <si>
    <t>COMPUTER SUPPLIES</t>
  </si>
  <si>
    <t>RENTAL - Office</t>
  </si>
  <si>
    <t>CAP LEASE - COPIER</t>
  </si>
  <si>
    <t>LAND LEASE</t>
  </si>
  <si>
    <t>BILLING EXPENSE</t>
  </si>
  <si>
    <t>TELEPHONE</t>
  </si>
  <si>
    <t>CONTRACT LABOR</t>
  </si>
  <si>
    <t>ADVERTISING/BIDS</t>
  </si>
  <si>
    <t>EDUCATION/CERTIFICATION</t>
  </si>
  <si>
    <t>TRAVEL</t>
  </si>
  <si>
    <t>DUES AND PUBLICATIONS</t>
  </si>
  <si>
    <t>BANK FEES</t>
  </si>
  <si>
    <t>WAGES</t>
  </si>
  <si>
    <t>PAYROLL TAX - FICA</t>
  </si>
  <si>
    <t>PAYROLL TAX - MCARE</t>
  </si>
  <si>
    <t>PAYROLL TAX - TWC/SUTA</t>
  </si>
  <si>
    <t>MAINSTAY EPPER</t>
  </si>
  <si>
    <t>TOTAL EXPENSES</t>
  </si>
  <si>
    <t>NET INCOME</t>
  </si>
  <si>
    <t>2016 BEIF TRANSITION FUNDS AVAILABLE:</t>
  </si>
  <si>
    <t>.00</t>
  </si>
  <si>
    <t>USDA-RD Payment Fund Checking Acct.</t>
  </si>
  <si>
    <t>Nov'15</t>
  </si>
  <si>
    <t>2016 RD BONDS - INT &amp; PRINCIPAL Payments:</t>
  </si>
  <si>
    <t xml:space="preserve">Feb Int.=$124,247.50  </t>
  </si>
  <si>
    <t xml:space="preserve">Aug Int.=$124,247.50 + Prin. $86,000. </t>
  </si>
  <si>
    <t>=</t>
  </si>
  <si>
    <t>Checking account balance needed for</t>
  </si>
  <si>
    <t>in Feb &amp; Aug 2016</t>
  </si>
  <si>
    <t xml:space="preserve">2015 BUDGET </t>
  </si>
  <si>
    <r>
      <t xml:space="preserve">2015 Budget </t>
    </r>
    <r>
      <rPr>
        <sz val="11"/>
        <color theme="1"/>
        <rFont val="Arial"/>
        <family val="2"/>
      </rPr>
      <t>Adopted December 16, 2014</t>
    </r>
  </si>
  <si>
    <t>2015 BUDGET</t>
  </si>
  <si>
    <t>AMOUNT</t>
  </si>
  <si>
    <t>2015 BUDGET (continued)</t>
  </si>
  <si>
    <t>MAINTENANCE-Water</t>
  </si>
  <si>
    <t>ROAD CUT/DAMAGE-Water</t>
  </si>
  <si>
    <t>MAINTENANCE-Sewer</t>
  </si>
  <si>
    <t>2014 BEIF TRANSITION FUNDS AVAILABLE:</t>
  </si>
  <si>
    <t>2014 RD BONDS - INT &amp; PRINCIPAL Payment:</t>
  </si>
  <si>
    <t>Checking account balance after payments</t>
  </si>
  <si>
    <t xml:space="preserve">2017 BUDGET </t>
  </si>
  <si>
    <t>2017 Budget Adopted December 20, 2016</t>
  </si>
  <si>
    <t>2017 BUDGET</t>
  </si>
  <si>
    <r>
      <t xml:space="preserve">SERVICE REVENUE - Water </t>
    </r>
    <r>
      <rPr>
        <sz val="12"/>
        <color rgb="FFFF0000"/>
        <rFont val="Arial"/>
        <family val="2"/>
      </rPr>
      <t xml:space="preserve"> </t>
    </r>
  </si>
  <si>
    <t xml:space="preserve">SERVICE REVENUE - Sewer </t>
  </si>
  <si>
    <t xml:space="preserve">SERVICE CHARGE-Water </t>
  </si>
  <si>
    <t xml:space="preserve">WATER TAP FEES </t>
  </si>
  <si>
    <r>
      <t>RECONNECT FEES - Water</t>
    </r>
    <r>
      <rPr>
        <sz val="12"/>
        <color rgb="FFFF0000"/>
        <rFont val="Arial"/>
        <family val="2"/>
      </rPr>
      <t xml:space="preserve"> </t>
    </r>
  </si>
  <si>
    <t xml:space="preserve">SEWER TAP FEES </t>
  </si>
  <si>
    <t>2017 BUDGET  (continue)</t>
  </si>
  <si>
    <t xml:space="preserve">GROUP INS  - Water </t>
  </si>
  <si>
    <t xml:space="preserve">TRUCKS/FUEL- Water </t>
  </si>
  <si>
    <r>
      <t xml:space="preserve">HEAVY EQUIP MAINT - Water </t>
    </r>
    <r>
      <rPr>
        <sz val="12"/>
        <color rgb="FFFF0000"/>
        <rFont val="Arial"/>
        <family val="2"/>
      </rPr>
      <t/>
    </r>
  </si>
  <si>
    <t xml:space="preserve">MAINTENANCE - Water </t>
  </si>
  <si>
    <t xml:space="preserve">CHEMICALS - Water </t>
  </si>
  <si>
    <t xml:space="preserve">POWER - Water  </t>
  </si>
  <si>
    <r>
      <t xml:space="preserve">INSURANCE - Water </t>
    </r>
    <r>
      <rPr>
        <i/>
        <sz val="12"/>
        <color rgb="FFFF0000"/>
        <rFont val="Arial"/>
        <family val="2"/>
      </rPr>
      <t/>
    </r>
  </si>
  <si>
    <t xml:space="preserve">PERMITS - Water  </t>
  </si>
  <si>
    <t xml:space="preserve">ROAD CUT/DAMAGE  -Water </t>
  </si>
  <si>
    <t xml:space="preserve">RENTAL - Water </t>
  </si>
  <si>
    <t xml:space="preserve">GROUP INS  -  Sewer </t>
  </si>
  <si>
    <t xml:space="preserve">TRUCKS/FUEL - Sewer </t>
  </si>
  <si>
    <t xml:space="preserve">TRUCK MAINT - Sewer </t>
  </si>
  <si>
    <t xml:space="preserve">HEAVY EQUIP MAINT - Sewer </t>
  </si>
  <si>
    <t xml:space="preserve">HEAVY EQUIP FUEL - Sewer </t>
  </si>
  <si>
    <t xml:space="preserve">MAINTENANCE - Sewer </t>
  </si>
  <si>
    <t xml:space="preserve">CHEMICALS - Sewer </t>
  </si>
  <si>
    <t xml:space="preserve">POWER - Sewer </t>
  </si>
  <si>
    <t xml:space="preserve">INSURANCE - Sewer </t>
  </si>
  <si>
    <t xml:space="preserve">INSURANCE AUTO - Sewer </t>
  </si>
  <si>
    <t>INSURANCE-W/C Sewer</t>
  </si>
  <si>
    <t xml:space="preserve">PERMITS - Sewer </t>
  </si>
  <si>
    <t xml:space="preserve">ROAD CUT/DAMAGE-Sewer </t>
  </si>
  <si>
    <t xml:space="preserve">RENTAL - Sewer </t>
  </si>
  <si>
    <t xml:space="preserve">MAINTENANCE - Office/Warehouse </t>
  </si>
  <si>
    <t xml:space="preserve">UTILITIES - Office </t>
  </si>
  <si>
    <t xml:space="preserve">INTERNET SERVICES </t>
  </si>
  <si>
    <t xml:space="preserve">INSURANCE - Office </t>
  </si>
  <si>
    <t xml:space="preserve">INSURANCE-W/C Water </t>
  </si>
  <si>
    <t xml:space="preserve">ELECTION EXPENSE </t>
  </si>
  <si>
    <t xml:space="preserve">TAX COLLECTION/TAX FEES </t>
  </si>
  <si>
    <t xml:space="preserve">LEGAL &amp; PROFESSIONAL FEE WATER </t>
  </si>
  <si>
    <t xml:space="preserve">LEGAL &amp; PROFESSIONAL FEE SEWER </t>
  </si>
  <si>
    <t xml:space="preserve">LEGAL / BONDS </t>
  </si>
  <si>
    <t xml:space="preserve">OFFICE SUPPLIES </t>
  </si>
  <si>
    <t xml:space="preserve">COMPUTER SOFTWARE </t>
  </si>
  <si>
    <t xml:space="preserve">COMPUTER HARDWARE/SUPPLIES </t>
  </si>
  <si>
    <t xml:space="preserve">COMPUTER TECH SUPPORT </t>
  </si>
  <si>
    <t xml:space="preserve">RENTAL-Office </t>
  </si>
  <si>
    <t xml:space="preserve">CAP LEASE - COPIER </t>
  </si>
  <si>
    <t xml:space="preserve">LAND LEASE </t>
  </si>
  <si>
    <t xml:space="preserve">BILLING EXPENSE </t>
  </si>
  <si>
    <t xml:space="preserve">TELEPHONE </t>
  </si>
  <si>
    <t xml:space="preserve">CONTRACT LABOR </t>
  </si>
  <si>
    <r>
      <t xml:space="preserve">ADVERTISING/BIDS </t>
    </r>
    <r>
      <rPr>
        <sz val="12"/>
        <color rgb="FFFF0000"/>
        <rFont val="Arial"/>
        <family val="2"/>
      </rPr>
      <t/>
    </r>
  </si>
  <si>
    <r>
      <t xml:space="preserve">EDUCATION/CERTIFICATION </t>
    </r>
    <r>
      <rPr>
        <sz val="12"/>
        <color rgb="FFFF0000"/>
        <rFont val="Arial"/>
        <family val="2"/>
      </rPr>
      <t/>
    </r>
  </si>
  <si>
    <t xml:space="preserve">TRAVEL </t>
  </si>
  <si>
    <t>OTHER</t>
  </si>
  <si>
    <t xml:space="preserve">DUES AND PUBLICATIONS </t>
  </si>
  <si>
    <t xml:space="preserve">BANK FEES </t>
  </si>
  <si>
    <t xml:space="preserve">WAGES </t>
  </si>
  <si>
    <t xml:space="preserve">PAYROLL TAX - FICA </t>
  </si>
  <si>
    <t xml:space="preserve">PAYROLL TAX - MCARE </t>
  </si>
  <si>
    <t xml:space="preserve">PAYROLL TAX - TWC/SUTA </t>
  </si>
  <si>
    <t xml:space="preserve">MAINSTAY EPPER </t>
  </si>
  <si>
    <t xml:space="preserve">2018 BUDGET </t>
  </si>
  <si>
    <t>2018 Budget Adopted November 28, 2017</t>
  </si>
  <si>
    <t xml:space="preserve">               2018 BUDGET</t>
  </si>
  <si>
    <t>2018 BUDGET (continued)</t>
  </si>
  <si>
    <t>INSURANCE-W/C Water</t>
  </si>
  <si>
    <t>ELECTION</t>
  </si>
  <si>
    <t xml:space="preserve">  </t>
  </si>
  <si>
    <t xml:space="preserve">GROUP INS - Water  </t>
  </si>
  <si>
    <t xml:space="preserve">HEAVY EQUIP MAINT-Water  </t>
  </si>
  <si>
    <t xml:space="preserve">HEAVY EQUIP FUEL-Water  </t>
  </si>
  <si>
    <t xml:space="preserve">INSURANCE-Water  </t>
  </si>
  <si>
    <t xml:space="preserve">INSURANCE AUTO-Water  </t>
  </si>
  <si>
    <t>GROUP INS -   Sewer</t>
  </si>
  <si>
    <t>TRUCKS/FUEL-   Sewer</t>
  </si>
  <si>
    <t>TRUCK MAINT-  Sewer</t>
  </si>
  <si>
    <t>HEAVY EQUIP MAINT-  Sewer</t>
  </si>
  <si>
    <t>HEAVY EQUIP FUEL-  Sewer</t>
  </si>
  <si>
    <t>INSURANCE-  Sewer</t>
  </si>
  <si>
    <t>INSURANCE AUTO-  Sewer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</si>
</sst>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8"/>
      <color indexed="8"/>
      <name val="Arial"/>
      <family val="2"/>
    </font>
    <font>
      <b/>
      <u/>
      <sz val="12"/>
      <color indexed="8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sz val="16"/>
      <color indexed="8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00B050"/>
      <name val="Arial"/>
      <family val="2"/>
    </font>
    <font>
      <sz val="12"/>
      <color theme="1"/>
      <name val="Arial"/>
      <family val="2"/>
    </font>
    <font>
      <b/>
      <i/>
      <u val="singleAccounting"/>
      <sz val="12"/>
      <color rgb="FFC0000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sz val="14"/>
      <name val="Arial"/>
      <family val="2"/>
    </font>
    <font>
      <i/>
      <sz val="12"/>
      <color rgb="FFFF0000"/>
      <name val="Arial"/>
      <family val="2"/>
    </font>
    <font>
      <i/>
      <sz val="12"/>
      <color indexed="8"/>
      <name val="Arial"/>
      <family val="2"/>
    </font>
    <font>
      <b/>
      <sz val="8"/>
      <name val="Arial"/>
      <family val="2"/>
    </font>
    <font>
      <b/>
      <i/>
      <u val="singleAccounting"/>
      <sz val="12"/>
      <name val="Arial"/>
      <family val="2"/>
    </font>
    <font>
      <sz val="12"/>
      <color rgb="FF00B05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3" fontId="4" fillId="0" borderId="0" xfId="1" applyFont="1"/>
    <xf numFmtId="0" fontId="5" fillId="0" borderId="0" xfId="0" applyFont="1"/>
    <xf numFmtId="49" fontId="6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left"/>
    </xf>
    <xf numFmtId="43" fontId="8" fillId="0" borderId="0" xfId="1" applyFont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43" fontId="10" fillId="0" borderId="0" xfId="1" applyFont="1" applyBorder="1" applyAlignment="1">
      <alignment horizontal="center"/>
    </xf>
    <xf numFmtId="0" fontId="5" fillId="0" borderId="0" xfId="0" applyFont="1" applyBorder="1"/>
    <xf numFmtId="49" fontId="3" fillId="0" borderId="0" xfId="0" applyNumberFormat="1" applyFont="1" applyFill="1" applyBorder="1" applyAlignment="1">
      <alignment horizontal="left"/>
    </xf>
    <xf numFmtId="4" fontId="8" fillId="0" borderId="0" xfId="0" applyNumberFormat="1" applyFont="1" applyBorder="1"/>
    <xf numFmtId="4" fontId="4" fillId="0" borderId="0" xfId="0" applyNumberFormat="1" applyFont="1" applyBorder="1"/>
    <xf numFmtId="49" fontId="7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49" fontId="12" fillId="0" borderId="0" xfId="0" applyNumberFormat="1" applyFont="1" applyFill="1" applyBorder="1" applyAlignment="1">
      <alignment horizontal="left"/>
    </xf>
    <xf numFmtId="49" fontId="13" fillId="0" borderId="0" xfId="0" applyNumberFormat="1" applyFont="1" applyFill="1" applyBorder="1" applyAlignment="1">
      <alignment horizontal="left"/>
    </xf>
    <xf numFmtId="0" fontId="14" fillId="0" borderId="0" xfId="0" applyFont="1" applyBorder="1"/>
    <xf numFmtId="0" fontId="15" fillId="0" borderId="0" xfId="0" applyFont="1"/>
    <xf numFmtId="49" fontId="16" fillId="0" borderId="0" xfId="0" applyNumberFormat="1" applyFont="1" applyFill="1" applyBorder="1" applyAlignment="1">
      <alignment horizontal="left"/>
    </xf>
    <xf numFmtId="4" fontId="8" fillId="0" borderId="0" xfId="0" applyNumberFormat="1" applyFont="1" applyFill="1" applyBorder="1"/>
    <xf numFmtId="164" fontId="17" fillId="0" borderId="0" xfId="0" applyNumberFormat="1" applyFont="1" applyBorder="1"/>
    <xf numFmtId="43" fontId="17" fillId="0" borderId="0" xfId="1" applyFont="1" applyBorder="1"/>
    <xf numFmtId="43" fontId="8" fillId="0" borderId="0" xfId="1" applyFont="1" applyBorder="1"/>
    <xf numFmtId="43" fontId="17" fillId="0" borderId="0" xfId="1" applyFont="1" applyFill="1" applyBorder="1"/>
    <xf numFmtId="43" fontId="8" fillId="0" borderId="0" xfId="1" applyFont="1" applyFill="1" applyBorder="1"/>
    <xf numFmtId="43" fontId="17" fillId="0" borderId="0" xfId="0" applyNumberFormat="1" applyFont="1"/>
    <xf numFmtId="49" fontId="6" fillId="0" borderId="0" xfId="0" applyNumberFormat="1" applyFont="1" applyFill="1" applyBorder="1" applyAlignment="1">
      <alignment horizontal="left"/>
    </xf>
    <xf numFmtId="0" fontId="18" fillId="0" borderId="0" xfId="0" applyFont="1" applyFill="1"/>
    <xf numFmtId="0" fontId="14" fillId="0" borderId="0" xfId="0" applyFont="1" applyFill="1"/>
    <xf numFmtId="3" fontId="18" fillId="0" borderId="0" xfId="0" quotePrefix="1" applyNumberFormat="1" applyFont="1" applyFill="1" applyAlignment="1">
      <alignment horizontal="right"/>
    </xf>
    <xf numFmtId="165" fontId="18" fillId="0" borderId="1" xfId="1" applyNumberFormat="1" applyFont="1" applyFill="1" applyBorder="1"/>
    <xf numFmtId="165" fontId="18" fillId="0" borderId="0" xfId="1" applyNumberFormat="1" applyFont="1" applyFill="1" applyBorder="1"/>
    <xf numFmtId="0" fontId="14" fillId="0" borderId="0" xfId="0" applyFont="1"/>
    <xf numFmtId="165" fontId="18" fillId="0" borderId="0" xfId="1" applyNumberFormat="1" applyFont="1" applyBorder="1"/>
    <xf numFmtId="49" fontId="19" fillId="0" borderId="0" xfId="0" applyNumberFormat="1" applyFont="1" applyFill="1" applyBorder="1" applyAlignment="1">
      <alignment horizontal="left"/>
    </xf>
    <xf numFmtId="3" fontId="18" fillId="0" borderId="0" xfId="0" applyNumberFormat="1" applyFont="1" applyFill="1" applyBorder="1" applyAlignment="1">
      <alignment horizontal="right"/>
    </xf>
    <xf numFmtId="3" fontId="18" fillId="0" borderId="2" xfId="0" applyNumberFormat="1" applyFont="1" applyFill="1" applyBorder="1" applyAlignment="1">
      <alignment horizontal="right"/>
    </xf>
    <xf numFmtId="3" fontId="20" fillId="0" borderId="0" xfId="0" applyNumberFormat="1" applyFont="1" applyFill="1"/>
    <xf numFmtId="43" fontId="18" fillId="0" borderId="0" xfId="1" applyFont="1"/>
    <xf numFmtId="49" fontId="21" fillId="0" borderId="0" xfId="0" applyNumberFormat="1" applyFont="1" applyBorder="1" applyAlignment="1">
      <alignment horizontal="left"/>
    </xf>
    <xf numFmtId="43" fontId="4" fillId="0" borderId="0" xfId="1" applyFont="1" applyAlignment="1">
      <alignment horizontal="center"/>
    </xf>
    <xf numFmtId="43" fontId="8" fillId="0" borderId="0" xfId="1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8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43" fontId="5" fillId="0" borderId="0" xfId="0" applyNumberFormat="1" applyFont="1"/>
    <xf numFmtId="164" fontId="17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 applyBorder="1"/>
    <xf numFmtId="164" fontId="22" fillId="0" borderId="0" xfId="0" applyNumberFormat="1" applyFont="1"/>
    <xf numFmtId="164" fontId="22" fillId="0" borderId="0" xfId="0" applyNumberFormat="1" applyFont="1" applyBorder="1"/>
    <xf numFmtId="164" fontId="23" fillId="0" borderId="0" xfId="0" applyNumberFormat="1" applyFont="1"/>
    <xf numFmtId="164" fontId="5" fillId="0" borderId="0" xfId="0" applyNumberFormat="1" applyFont="1"/>
    <xf numFmtId="43" fontId="4" fillId="0" borderId="0" xfId="0" applyNumberFormat="1" applyFont="1"/>
    <xf numFmtId="0" fontId="4" fillId="0" borderId="0" xfId="0" applyFont="1" applyFill="1"/>
    <xf numFmtId="43" fontId="8" fillId="0" borderId="0" xfId="0" applyNumberFormat="1" applyFont="1"/>
    <xf numFmtId="0" fontId="5" fillId="0" borderId="0" xfId="0" applyFont="1" applyFill="1"/>
    <xf numFmtId="43" fontId="24" fillId="0" borderId="0" xfId="0" applyNumberFormat="1" applyFont="1"/>
    <xf numFmtId="4" fontId="22" fillId="0" borderId="0" xfId="0" applyNumberFormat="1" applyFont="1" applyBorder="1"/>
    <xf numFmtId="0" fontId="4" fillId="0" borderId="0" xfId="0" applyFont="1"/>
    <xf numFmtId="164" fontId="8" fillId="0" borderId="0" xfId="0" applyNumberFormat="1" applyFont="1" applyBorder="1"/>
    <xf numFmtId="164" fontId="17" fillId="0" borderId="0" xfId="0" applyNumberFormat="1" applyFont="1" applyFill="1" applyBorder="1"/>
    <xf numFmtId="164" fontId="8" fillId="0" borderId="0" xfId="0" applyNumberFormat="1" applyFont="1" applyFill="1" applyBorder="1"/>
    <xf numFmtId="43" fontId="5" fillId="0" borderId="0" xfId="0" applyNumberFormat="1" applyFont="1" applyFill="1"/>
    <xf numFmtId="164" fontId="24" fillId="0" borderId="0" xfId="0" applyNumberFormat="1" applyFont="1"/>
    <xf numFmtId="0" fontId="16" fillId="0" borderId="0" xfId="0" applyFont="1" applyFill="1"/>
    <xf numFmtId="3" fontId="16" fillId="0" borderId="0" xfId="0" applyNumberFormat="1" applyFont="1" applyFill="1"/>
    <xf numFmtId="165" fontId="4" fillId="0" borderId="1" xfId="1" applyNumberFormat="1" applyFont="1" applyFill="1" applyBorder="1"/>
    <xf numFmtId="165" fontId="4" fillId="0" borderId="0" xfId="1" applyNumberFormat="1" applyFont="1" applyFill="1" applyBorder="1"/>
    <xf numFmtId="165" fontId="4" fillId="0" borderId="0" xfId="1" applyNumberFormat="1" applyFont="1" applyBorder="1"/>
    <xf numFmtId="3" fontId="16" fillId="0" borderId="2" xfId="0" applyNumberFormat="1" applyFont="1" applyFill="1" applyBorder="1" applyAlignment="1">
      <alignment horizontal="right"/>
    </xf>
    <xf numFmtId="0" fontId="25" fillId="0" borderId="0" xfId="0" applyFont="1"/>
    <xf numFmtId="43" fontId="26" fillId="0" borderId="0" xfId="1" applyFont="1" applyBorder="1" applyAlignment="1">
      <alignment horizontal="center"/>
    </xf>
    <xf numFmtId="43" fontId="27" fillId="0" borderId="0" xfId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43" fontId="27" fillId="0" borderId="0" xfId="1" applyFont="1" applyFill="1" applyBorder="1" applyAlignment="1">
      <alignment horizontal="center"/>
    </xf>
    <xf numFmtId="0" fontId="25" fillId="0" borderId="0" xfId="0" applyFont="1" applyFill="1"/>
    <xf numFmtId="4" fontId="16" fillId="0" borderId="0" xfId="0" applyNumberFormat="1" applyFont="1" applyFill="1"/>
    <xf numFmtId="2" fontId="5" fillId="0" borderId="0" xfId="0" applyNumberFormat="1" applyFont="1"/>
    <xf numFmtId="4" fontId="27" fillId="0" borderId="0" xfId="0" applyNumberFormat="1" applyFont="1" applyFill="1"/>
    <xf numFmtId="3" fontId="27" fillId="0" borderId="0" xfId="0" applyNumberFormat="1" applyFont="1" applyFill="1"/>
    <xf numFmtId="49" fontId="30" fillId="0" borderId="0" xfId="0" applyNumberFormat="1" applyFont="1" applyBorder="1" applyAlignment="1">
      <alignment horizontal="left"/>
    </xf>
    <xf numFmtId="43" fontId="27" fillId="0" borderId="0" xfId="1" applyFont="1" applyFill="1" applyBorder="1" applyAlignment="1">
      <alignment horizontal="right"/>
    </xf>
    <xf numFmtId="49" fontId="32" fillId="0" borderId="0" xfId="0" applyNumberFormat="1" applyFont="1" applyFill="1" applyBorder="1" applyAlignment="1">
      <alignment horizontal="left"/>
    </xf>
    <xf numFmtId="0" fontId="23" fillId="0" borderId="0" xfId="0" applyFont="1"/>
    <xf numFmtId="49" fontId="30" fillId="0" borderId="0" xfId="0" applyNumberFormat="1" applyFont="1" applyFill="1" applyBorder="1" applyAlignment="1">
      <alignment horizontal="left"/>
    </xf>
    <xf numFmtId="4" fontId="28" fillId="0" borderId="0" xfId="0" applyNumberFormat="1" applyFont="1" applyFill="1" applyAlignment="1">
      <alignment horizontal="center"/>
    </xf>
    <xf numFmtId="4" fontId="27" fillId="0" borderId="0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49" fontId="28" fillId="0" borderId="0" xfId="0" applyNumberFormat="1" applyFont="1" applyFill="1" applyBorder="1" applyAlignment="1">
      <alignment horizontal="left"/>
    </xf>
    <xf numFmtId="4" fontId="27" fillId="0" borderId="0" xfId="0" applyNumberFormat="1" applyFont="1" applyFill="1" applyBorder="1"/>
    <xf numFmtId="49" fontId="33" fillId="0" borderId="0" xfId="0" applyNumberFormat="1" applyFont="1" applyFill="1" applyBorder="1" applyAlignment="1">
      <alignment horizontal="left"/>
    </xf>
    <xf numFmtId="0" fontId="25" fillId="0" borderId="0" xfId="0" applyFont="1" applyFill="1" applyAlignment="1">
      <alignment horizontal="left"/>
    </xf>
    <xf numFmtId="43" fontId="34" fillId="0" borderId="0" xfId="1" applyFont="1" applyAlignment="1">
      <alignment horizontal="center"/>
    </xf>
    <xf numFmtId="0" fontId="16" fillId="0" borderId="0" xfId="0" applyFont="1"/>
    <xf numFmtId="0" fontId="4" fillId="0" borderId="0" xfId="0" applyFont="1" applyAlignment="1">
      <alignment horizontal="left"/>
    </xf>
    <xf numFmtId="3" fontId="35" fillId="0" borderId="0" xfId="0" applyNumberFormat="1" applyFont="1" applyFill="1"/>
    <xf numFmtId="49" fontId="2" fillId="0" borderId="0" xfId="0" applyNumberFormat="1" applyFont="1" applyFill="1" applyBorder="1" applyAlignment="1">
      <alignment horizontal="left"/>
    </xf>
    <xf numFmtId="43" fontId="36" fillId="0" borderId="0" xfId="1" applyFont="1" applyFill="1"/>
    <xf numFmtId="43" fontId="36" fillId="0" borderId="0" xfId="1" applyFont="1"/>
    <xf numFmtId="43" fontId="20" fillId="0" borderId="0" xfId="1" applyFont="1" applyFill="1"/>
    <xf numFmtId="43" fontId="37" fillId="0" borderId="0" xfId="1" applyFont="1"/>
    <xf numFmtId="43" fontId="30" fillId="0" borderId="0" xfId="1" applyFont="1" applyFill="1" applyBorder="1" applyAlignment="1">
      <alignment horizontal="center"/>
    </xf>
    <xf numFmtId="43" fontId="30" fillId="0" borderId="0" xfId="1" applyFont="1" applyBorder="1" applyAlignment="1">
      <alignment horizontal="center"/>
    </xf>
    <xf numFmtId="43" fontId="38" fillId="0" borderId="0" xfId="1" applyFont="1" applyFill="1" applyBorder="1"/>
    <xf numFmtId="43" fontId="38" fillId="0" borderId="0" xfId="1" applyFont="1" applyBorder="1"/>
    <xf numFmtId="43" fontId="39" fillId="0" borderId="0" xfId="1" applyFont="1" applyFill="1"/>
    <xf numFmtId="43" fontId="39" fillId="0" borderId="0" xfId="1" applyFont="1"/>
    <xf numFmtId="43" fontId="30" fillId="0" borderId="0" xfId="1" applyFont="1" applyFill="1" applyBorder="1"/>
    <xf numFmtId="43" fontId="30" fillId="0" borderId="0" xfId="1" applyFont="1" applyBorder="1"/>
    <xf numFmtId="43" fontId="36" fillId="0" borderId="0" xfId="1" applyFont="1" applyFill="1" applyBorder="1"/>
    <xf numFmtId="43" fontId="36" fillId="0" borderId="0" xfId="1" applyFont="1" applyBorder="1"/>
    <xf numFmtId="43" fontId="40" fillId="0" borderId="0" xfId="1" applyFont="1" applyFill="1" applyBorder="1"/>
    <xf numFmtId="43" fontId="40" fillId="0" borderId="0" xfId="1" applyFont="1" applyBorder="1"/>
    <xf numFmtId="43" fontId="40" fillId="0" borderId="0" xfId="1" applyFont="1" applyFill="1"/>
    <xf numFmtId="43" fontId="40" fillId="0" borderId="0" xfId="1" applyFont="1"/>
    <xf numFmtId="43" fontId="36" fillId="0" borderId="0" xfId="1" quotePrefix="1" applyFont="1" applyFill="1" applyAlignment="1">
      <alignment horizontal="right"/>
    </xf>
    <xf numFmtId="43" fontId="25" fillId="0" borderId="0" xfId="1" applyFont="1" applyFill="1" applyBorder="1"/>
    <xf numFmtId="43" fontId="25" fillId="0" borderId="0" xfId="1" applyFont="1" applyBorder="1"/>
    <xf numFmtId="0" fontId="0" fillId="0" borderId="0" xfId="0" applyBorder="1"/>
    <xf numFmtId="43" fontId="36" fillId="0" borderId="0" xfId="1" applyFont="1" applyFill="1" applyBorder="1" applyAlignment="1">
      <alignment horizontal="right"/>
    </xf>
    <xf numFmtId="0" fontId="18" fillId="0" borderId="0" xfId="0" applyFont="1" applyFill="1" applyBorder="1"/>
    <xf numFmtId="43" fontId="37" fillId="0" borderId="0" xfId="1" applyFont="1" applyFill="1" applyBorder="1"/>
    <xf numFmtId="0" fontId="14" fillId="0" borderId="0" xfId="0" applyFont="1" applyFill="1" applyBorder="1"/>
    <xf numFmtId="0" fontId="5" fillId="0" borderId="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topLeftCell="A107" workbookViewId="0">
      <selection activeCell="E122" sqref="A1:E122"/>
    </sheetView>
  </sheetViews>
  <sheetFormatPr defaultColWidth="9.140625" defaultRowHeight="14.25" x14ac:dyDescent="0.2"/>
  <cols>
    <col min="1" max="1" width="41.28515625" style="4" customWidth="1"/>
    <col min="2" max="2" width="8" style="4" customWidth="1"/>
    <col min="3" max="3" width="4.140625" style="4" customWidth="1"/>
    <col min="4" max="4" width="15.85546875" style="3" customWidth="1"/>
    <col min="5" max="5" width="9.140625" style="4"/>
    <col min="6" max="6" width="15.5703125" style="4" customWidth="1"/>
    <col min="7" max="7" width="14.5703125" style="4" customWidth="1"/>
    <col min="8" max="8" width="16.85546875" style="4" customWidth="1"/>
    <col min="9" max="9" width="14.5703125" style="4" customWidth="1"/>
    <col min="10" max="10" width="14.140625" style="4" bestFit="1" customWidth="1"/>
    <col min="11" max="16384" width="9.140625" style="4"/>
  </cols>
  <sheetData>
    <row r="1" spans="1:10" ht="20.25" x14ac:dyDescent="0.3">
      <c r="A1" s="42" t="s">
        <v>93</v>
      </c>
      <c r="B1" s="2"/>
    </row>
    <row r="2" spans="1:10" x14ac:dyDescent="0.2">
      <c r="A2" s="4" t="s">
        <v>94</v>
      </c>
      <c r="B2" s="5"/>
    </row>
    <row r="3" spans="1:10" x14ac:dyDescent="0.2">
      <c r="B3" s="5"/>
    </row>
    <row r="4" spans="1:10" x14ac:dyDescent="0.2">
      <c r="B4" s="5"/>
    </row>
    <row r="5" spans="1:10" ht="15.75" x14ac:dyDescent="0.25">
      <c r="A5" s="6" t="s">
        <v>2</v>
      </c>
      <c r="B5" s="5"/>
      <c r="D5" s="7" t="s">
        <v>95</v>
      </c>
      <c r="E5" s="10"/>
      <c r="F5" s="43"/>
      <c r="G5" s="44"/>
      <c r="H5" s="7"/>
      <c r="I5" s="43"/>
    </row>
    <row r="6" spans="1:10" ht="15.75" x14ac:dyDescent="0.25">
      <c r="B6" s="8"/>
      <c r="D6" s="9" t="s">
        <v>96</v>
      </c>
      <c r="E6" s="10"/>
      <c r="F6" s="45"/>
      <c r="G6" s="46"/>
      <c r="H6" s="9"/>
      <c r="I6" s="47"/>
    </row>
    <row r="7" spans="1:10" x14ac:dyDescent="0.2">
      <c r="A7" s="5"/>
      <c r="B7" s="5"/>
      <c r="D7" s="10"/>
      <c r="E7" s="10"/>
      <c r="H7" s="10"/>
    </row>
    <row r="8" spans="1:10" ht="15.75" x14ac:dyDescent="0.25">
      <c r="A8" s="11" t="s">
        <v>5</v>
      </c>
      <c r="B8" s="11"/>
      <c r="D8" s="12">
        <v>1040000</v>
      </c>
      <c r="E8" s="10"/>
      <c r="F8" s="48"/>
      <c r="G8" s="49"/>
      <c r="H8" s="23"/>
      <c r="I8" s="50"/>
      <c r="J8" s="50"/>
    </row>
    <row r="9" spans="1:10" ht="15" x14ac:dyDescent="0.2">
      <c r="A9" s="11"/>
      <c r="B9" s="11"/>
      <c r="D9" s="13"/>
      <c r="E9" s="10"/>
      <c r="H9" s="51"/>
    </row>
    <row r="10" spans="1:10" ht="15.75" x14ac:dyDescent="0.25">
      <c r="A10" s="11" t="s">
        <v>6</v>
      </c>
      <c r="B10" s="11"/>
      <c r="D10" s="12">
        <v>1146100</v>
      </c>
      <c r="E10" s="10"/>
      <c r="F10" s="48"/>
      <c r="G10" s="52"/>
      <c r="H10" s="53"/>
      <c r="I10" s="54"/>
      <c r="J10" s="54"/>
    </row>
    <row r="11" spans="1:10" ht="15" x14ac:dyDescent="0.2">
      <c r="A11" s="11"/>
      <c r="B11" s="11"/>
      <c r="D11" s="13"/>
      <c r="E11" s="10"/>
      <c r="H11" s="51"/>
    </row>
    <row r="12" spans="1:10" ht="15.75" x14ac:dyDescent="0.25">
      <c r="A12" s="11" t="s">
        <v>7</v>
      </c>
      <c r="B12" s="11"/>
      <c r="D12" s="12">
        <v>8100</v>
      </c>
      <c r="E12" s="10"/>
      <c r="F12" s="48"/>
      <c r="G12" s="49"/>
      <c r="H12" s="23"/>
      <c r="I12" s="50"/>
      <c r="J12" s="50"/>
    </row>
    <row r="13" spans="1:10" ht="15" x14ac:dyDescent="0.2">
      <c r="A13" s="11"/>
      <c r="B13" s="11"/>
      <c r="D13" s="13"/>
      <c r="E13" s="10"/>
      <c r="H13" s="51"/>
    </row>
    <row r="14" spans="1:10" ht="15.75" x14ac:dyDescent="0.25">
      <c r="A14" s="11" t="s">
        <v>8</v>
      </c>
      <c r="B14" s="11"/>
      <c r="D14" s="12">
        <v>99800</v>
      </c>
      <c r="E14" s="10"/>
      <c r="F14" s="48"/>
      <c r="G14" s="49"/>
      <c r="H14" s="23"/>
      <c r="I14" s="50"/>
      <c r="J14" s="50"/>
    </row>
    <row r="15" spans="1:10" ht="15" x14ac:dyDescent="0.2">
      <c r="A15" s="11"/>
      <c r="B15" s="11"/>
      <c r="D15" s="13"/>
      <c r="E15" s="10"/>
      <c r="H15" s="51"/>
    </row>
    <row r="16" spans="1:10" ht="15.75" x14ac:dyDescent="0.25">
      <c r="A16" s="11" t="s">
        <v>9</v>
      </c>
      <c r="B16" s="11"/>
      <c r="D16" s="12">
        <v>14600</v>
      </c>
      <c r="E16" s="10"/>
      <c r="F16" s="48"/>
      <c r="G16" s="52"/>
      <c r="H16" s="53"/>
      <c r="I16" s="54"/>
    </row>
    <row r="17" spans="1:10" ht="15" x14ac:dyDescent="0.2">
      <c r="A17" s="11"/>
      <c r="B17" s="11"/>
      <c r="D17" s="13"/>
      <c r="E17" s="10"/>
      <c r="H17" s="51"/>
    </row>
    <row r="18" spans="1:10" ht="15.75" x14ac:dyDescent="0.25">
      <c r="A18" s="11" t="s">
        <v>10</v>
      </c>
      <c r="B18" s="11"/>
      <c r="D18" s="12">
        <v>500</v>
      </c>
      <c r="E18" s="10"/>
      <c r="F18" s="48"/>
      <c r="G18" s="49"/>
      <c r="H18" s="23"/>
      <c r="I18" s="50"/>
    </row>
    <row r="19" spans="1:10" ht="15" x14ac:dyDescent="0.2">
      <c r="A19" s="11"/>
      <c r="B19" s="11"/>
      <c r="D19" s="13"/>
      <c r="E19" s="10"/>
      <c r="H19" s="51"/>
    </row>
    <row r="20" spans="1:10" ht="15.75" x14ac:dyDescent="0.25">
      <c r="A20" s="11" t="s">
        <v>11</v>
      </c>
      <c r="B20" s="11"/>
      <c r="D20" s="12">
        <v>2100</v>
      </c>
      <c r="E20" s="10"/>
      <c r="F20" s="48"/>
      <c r="G20" s="52"/>
      <c r="H20" s="53"/>
      <c r="I20" s="54"/>
    </row>
    <row r="21" spans="1:10" ht="15" x14ac:dyDescent="0.2">
      <c r="A21" s="11"/>
      <c r="B21" s="11"/>
      <c r="D21" s="13"/>
      <c r="E21" s="10"/>
      <c r="H21" s="51"/>
    </row>
    <row r="22" spans="1:10" ht="15.75" x14ac:dyDescent="0.25">
      <c r="A22" s="11" t="s">
        <v>12</v>
      </c>
      <c r="B22" s="11"/>
      <c r="D22" s="12">
        <v>8300</v>
      </c>
      <c r="E22" s="10"/>
      <c r="F22" s="48"/>
      <c r="G22" s="49"/>
      <c r="H22" s="23"/>
      <c r="I22" s="50"/>
    </row>
    <row r="23" spans="1:10" ht="15" x14ac:dyDescent="0.2">
      <c r="A23" s="11"/>
      <c r="B23" s="11"/>
      <c r="D23" s="13"/>
      <c r="E23" s="10"/>
      <c r="H23" s="51"/>
    </row>
    <row r="24" spans="1:10" ht="15.75" x14ac:dyDescent="0.25">
      <c r="A24" s="11" t="s">
        <v>13</v>
      </c>
      <c r="B24" s="11"/>
      <c r="D24" s="12">
        <v>0</v>
      </c>
      <c r="E24" s="10"/>
      <c r="F24" s="48"/>
      <c r="H24" s="51"/>
    </row>
    <row r="25" spans="1:10" ht="15" x14ac:dyDescent="0.2">
      <c r="A25" s="11"/>
      <c r="B25" s="11"/>
      <c r="D25" s="13"/>
      <c r="E25" s="10"/>
      <c r="H25" s="51"/>
    </row>
    <row r="26" spans="1:10" ht="15.75" x14ac:dyDescent="0.25">
      <c r="A26" s="11" t="s">
        <v>14</v>
      </c>
      <c r="B26" s="11"/>
      <c r="D26" s="12">
        <v>2100</v>
      </c>
      <c r="E26" s="10"/>
      <c r="F26" s="48"/>
      <c r="G26" s="52"/>
      <c r="H26" s="53"/>
      <c r="I26" s="54"/>
    </row>
    <row r="27" spans="1:10" ht="15" x14ac:dyDescent="0.2">
      <c r="A27" s="11"/>
      <c r="B27" s="11"/>
      <c r="D27" s="13"/>
      <c r="E27" s="10"/>
      <c r="H27" s="51"/>
    </row>
    <row r="28" spans="1:10" ht="15.75" x14ac:dyDescent="0.25">
      <c r="A28" s="11" t="s">
        <v>15</v>
      </c>
      <c r="B28" s="11"/>
      <c r="D28" s="12">
        <v>1000</v>
      </c>
      <c r="E28" s="10"/>
      <c r="F28" s="48"/>
      <c r="G28" s="49"/>
      <c r="H28" s="23"/>
      <c r="I28" s="50"/>
    </row>
    <row r="29" spans="1:10" ht="15" x14ac:dyDescent="0.2">
      <c r="A29" s="11"/>
      <c r="B29" s="11"/>
      <c r="D29" s="13"/>
      <c r="E29" s="10"/>
      <c r="H29" s="51"/>
    </row>
    <row r="30" spans="1:10" ht="15.75" x14ac:dyDescent="0.25">
      <c r="A30" s="11" t="s">
        <v>17</v>
      </c>
      <c r="B30" s="11"/>
      <c r="D30" s="12">
        <v>400</v>
      </c>
      <c r="E30" s="10"/>
      <c r="F30" s="48"/>
      <c r="G30" s="49"/>
      <c r="H30" s="23"/>
      <c r="I30" s="50"/>
    </row>
    <row r="31" spans="1:10" ht="15" x14ac:dyDescent="0.2">
      <c r="A31" s="11"/>
      <c r="B31" s="11"/>
      <c r="D31" s="13"/>
      <c r="E31" s="10"/>
      <c r="H31" s="51"/>
    </row>
    <row r="32" spans="1:10" ht="15.75" x14ac:dyDescent="0.25">
      <c r="A32" s="14" t="s">
        <v>18</v>
      </c>
      <c r="B32" s="15"/>
      <c r="D32" s="12">
        <f>SUM(D8:D30)</f>
        <v>2323000</v>
      </c>
      <c r="E32" s="10"/>
      <c r="F32" s="48"/>
      <c r="G32" s="49"/>
      <c r="H32" s="23"/>
      <c r="I32" s="49"/>
      <c r="J32" s="48"/>
    </row>
    <row r="33" spans="1:11" x14ac:dyDescent="0.2">
      <c r="A33" s="16"/>
      <c r="B33" s="16"/>
      <c r="D33" s="13"/>
      <c r="E33" s="10"/>
      <c r="H33" s="51"/>
      <c r="K33" s="54"/>
    </row>
    <row r="34" spans="1:11" x14ac:dyDescent="0.2">
      <c r="A34" s="17"/>
      <c r="B34" s="17"/>
      <c r="D34" s="13"/>
      <c r="E34" s="10"/>
      <c r="H34" s="51"/>
    </row>
    <row r="35" spans="1:11" ht="15.75" x14ac:dyDescent="0.25">
      <c r="A35" s="14" t="s">
        <v>19</v>
      </c>
      <c r="B35" s="15"/>
      <c r="D35" s="12">
        <f>SUM(D8:D30)</f>
        <v>2323000</v>
      </c>
      <c r="E35" s="10"/>
      <c r="F35" s="48"/>
      <c r="G35" s="49"/>
      <c r="H35" s="23"/>
      <c r="I35" s="55"/>
    </row>
    <row r="36" spans="1:11" ht="15.75" x14ac:dyDescent="0.25">
      <c r="A36" s="15" t="s">
        <v>97</v>
      </c>
      <c r="B36" s="15"/>
      <c r="D36" s="10"/>
      <c r="E36" s="10"/>
      <c r="H36" s="10"/>
    </row>
    <row r="37" spans="1:11" ht="15.75" x14ac:dyDescent="0.25">
      <c r="A37" s="15"/>
      <c r="B37" s="15"/>
      <c r="D37" s="10"/>
      <c r="E37" s="10"/>
      <c r="H37" s="10"/>
    </row>
    <row r="38" spans="1:11" ht="15.75" x14ac:dyDescent="0.25">
      <c r="A38" s="15"/>
      <c r="B38" s="15"/>
      <c r="D38" s="10"/>
      <c r="E38" s="10"/>
      <c r="H38" s="10"/>
    </row>
    <row r="39" spans="1:11" ht="15.75" x14ac:dyDescent="0.25">
      <c r="A39" s="14" t="s">
        <v>21</v>
      </c>
      <c r="B39" s="15"/>
      <c r="D39" s="7" t="s">
        <v>95</v>
      </c>
      <c r="E39" s="10"/>
      <c r="F39" s="44"/>
      <c r="G39" s="44"/>
      <c r="H39" s="7"/>
      <c r="I39" s="43"/>
    </row>
    <row r="40" spans="1:11" ht="15" x14ac:dyDescent="0.25">
      <c r="A40" s="16"/>
      <c r="B40" s="16"/>
      <c r="D40" s="9" t="s">
        <v>96</v>
      </c>
      <c r="E40" s="10"/>
      <c r="F40" s="9"/>
      <c r="G40" s="46"/>
      <c r="H40" s="9"/>
      <c r="I40" s="47"/>
    </row>
    <row r="41" spans="1:11" ht="15" x14ac:dyDescent="0.25">
      <c r="A41" s="16"/>
      <c r="B41" s="16"/>
      <c r="D41" s="9"/>
      <c r="E41" s="10"/>
      <c r="F41" s="45"/>
      <c r="G41" s="46"/>
      <c r="H41" s="9"/>
      <c r="I41" s="47"/>
    </row>
    <row r="42" spans="1:11" ht="15.75" x14ac:dyDescent="0.25">
      <c r="A42" s="11" t="s">
        <v>176</v>
      </c>
      <c r="B42" s="11"/>
      <c r="D42" s="12">
        <v>56150</v>
      </c>
      <c r="E42" s="10"/>
      <c r="F42" s="56"/>
      <c r="G42" s="49"/>
      <c r="H42" s="23"/>
      <c r="I42" s="50"/>
    </row>
    <row r="43" spans="1:11" ht="15.75" x14ac:dyDescent="0.25">
      <c r="A43" s="11" t="s">
        <v>23</v>
      </c>
      <c r="B43" s="11"/>
      <c r="D43" s="12">
        <v>10400</v>
      </c>
      <c r="E43" s="10"/>
      <c r="F43" s="56"/>
      <c r="G43" s="49"/>
      <c r="H43" s="23"/>
      <c r="I43" s="55"/>
    </row>
    <row r="44" spans="1:11" ht="15.75" x14ac:dyDescent="0.25">
      <c r="A44" s="11" t="s">
        <v>24</v>
      </c>
      <c r="B44" s="11"/>
      <c r="D44" s="12">
        <v>2100</v>
      </c>
      <c r="E44" s="10"/>
      <c r="F44" s="56"/>
      <c r="G44" s="49"/>
      <c r="H44" s="23"/>
      <c r="I44" s="54"/>
    </row>
    <row r="45" spans="1:11" ht="15.75" x14ac:dyDescent="0.25">
      <c r="A45" s="21" t="s">
        <v>177</v>
      </c>
      <c r="B45" s="21"/>
      <c r="D45" s="12">
        <v>7800</v>
      </c>
      <c r="E45" s="10"/>
      <c r="F45" s="56"/>
      <c r="G45" s="49"/>
      <c r="H45" s="23"/>
      <c r="I45" s="55"/>
    </row>
    <row r="46" spans="1:11" ht="15.75" x14ac:dyDescent="0.25">
      <c r="A46" s="21" t="s">
        <v>178</v>
      </c>
      <c r="B46" s="21"/>
      <c r="D46" s="12">
        <v>3650</v>
      </c>
      <c r="E46" s="10"/>
      <c r="F46" s="56"/>
      <c r="G46" s="49"/>
      <c r="H46" s="23"/>
      <c r="I46" s="54"/>
    </row>
    <row r="47" spans="1:11" ht="15.75" x14ac:dyDescent="0.25">
      <c r="A47" s="21" t="s">
        <v>98</v>
      </c>
      <c r="B47" s="21"/>
      <c r="D47" s="12">
        <v>104000</v>
      </c>
      <c r="E47" s="10"/>
      <c r="F47" s="56"/>
      <c r="G47" s="49"/>
      <c r="H47" s="23"/>
      <c r="I47" s="55"/>
    </row>
    <row r="48" spans="1:11" ht="15.75" x14ac:dyDescent="0.25">
      <c r="A48" s="11" t="s">
        <v>28</v>
      </c>
      <c r="B48" s="11"/>
      <c r="D48" s="12">
        <v>23900</v>
      </c>
      <c r="E48" s="10"/>
      <c r="F48" s="56"/>
      <c r="G48" s="49"/>
      <c r="H48" s="23"/>
      <c r="I48" s="50"/>
    </row>
    <row r="49" spans="1:11" ht="15.75" x14ac:dyDescent="0.25">
      <c r="A49" s="11" t="s">
        <v>29</v>
      </c>
      <c r="B49" s="11"/>
      <c r="D49" s="12">
        <v>72800</v>
      </c>
      <c r="E49" s="10"/>
      <c r="F49" s="56"/>
      <c r="G49" s="49"/>
      <c r="H49" s="23"/>
      <c r="I49" s="55"/>
    </row>
    <row r="50" spans="1:11" ht="15.75" x14ac:dyDescent="0.25">
      <c r="A50" s="11" t="s">
        <v>179</v>
      </c>
      <c r="B50" s="11"/>
      <c r="D50" s="12">
        <v>7300</v>
      </c>
      <c r="E50" s="10"/>
      <c r="F50" s="56"/>
      <c r="G50" s="49"/>
      <c r="H50" s="23"/>
      <c r="I50" s="54"/>
    </row>
    <row r="51" spans="1:11" ht="15.75" x14ac:dyDescent="0.25">
      <c r="A51" s="11" t="s">
        <v>180</v>
      </c>
      <c r="B51" s="11"/>
      <c r="D51" s="12">
        <v>2600</v>
      </c>
      <c r="E51" s="10"/>
      <c r="F51" s="56"/>
      <c r="G51" s="49"/>
      <c r="H51" s="23"/>
      <c r="I51" s="55"/>
    </row>
    <row r="52" spans="1:11" ht="15.75" x14ac:dyDescent="0.25">
      <c r="A52" s="11" t="s">
        <v>32</v>
      </c>
      <c r="B52" s="11"/>
      <c r="D52" s="12">
        <v>5200</v>
      </c>
      <c r="E52" s="10"/>
      <c r="F52" s="56"/>
      <c r="G52" s="49"/>
      <c r="H52" s="23"/>
      <c r="I52" s="55"/>
    </row>
    <row r="53" spans="1:11" ht="15.75" x14ac:dyDescent="0.25">
      <c r="A53" s="11" t="s">
        <v>99</v>
      </c>
      <c r="B53" s="11"/>
      <c r="D53" s="12">
        <v>3800</v>
      </c>
      <c r="E53" s="10"/>
      <c r="F53" s="56"/>
      <c r="G53" s="49"/>
      <c r="H53" s="23"/>
      <c r="I53" s="50"/>
    </row>
    <row r="54" spans="1:11" ht="15.75" x14ac:dyDescent="0.25">
      <c r="A54" s="11" t="s">
        <v>34</v>
      </c>
      <c r="B54" s="11"/>
      <c r="D54" s="12">
        <v>700</v>
      </c>
      <c r="E54" s="10"/>
      <c r="F54" s="56"/>
      <c r="G54" s="52"/>
      <c r="H54" s="53"/>
      <c r="I54" s="54"/>
    </row>
    <row r="55" spans="1:11" ht="15.75" x14ac:dyDescent="0.25">
      <c r="A55" s="11" t="s">
        <v>181</v>
      </c>
      <c r="B55" s="11"/>
      <c r="D55" s="12">
        <v>56150</v>
      </c>
      <c r="E55" s="10"/>
      <c r="F55" s="56"/>
      <c r="G55" s="52"/>
      <c r="H55" s="53"/>
      <c r="I55" s="54"/>
    </row>
    <row r="56" spans="1:11" ht="15.75" x14ac:dyDescent="0.25">
      <c r="A56" s="11" t="s">
        <v>182</v>
      </c>
      <c r="B56" s="11"/>
      <c r="D56" s="12">
        <v>10400</v>
      </c>
      <c r="E56" s="10"/>
      <c r="F56" s="56"/>
      <c r="G56" s="52"/>
      <c r="H56" s="53"/>
      <c r="I56" s="54"/>
    </row>
    <row r="57" spans="1:11" ht="15.75" x14ac:dyDescent="0.25">
      <c r="A57" s="11" t="s">
        <v>183</v>
      </c>
      <c r="B57" s="11"/>
      <c r="D57" s="12">
        <v>2100</v>
      </c>
      <c r="E57" s="10"/>
      <c r="F57" s="56"/>
      <c r="G57" s="52"/>
      <c r="H57" s="53"/>
      <c r="I57" s="54"/>
    </row>
    <row r="58" spans="1:11" ht="15.75" x14ac:dyDescent="0.25">
      <c r="A58" s="21" t="s">
        <v>184</v>
      </c>
      <c r="B58" s="11"/>
      <c r="D58" s="12">
        <v>7800</v>
      </c>
      <c r="E58" s="10"/>
      <c r="F58" s="56"/>
      <c r="G58" s="52"/>
      <c r="H58" s="53"/>
      <c r="I58" s="54"/>
    </row>
    <row r="59" spans="1:11" ht="15.75" x14ac:dyDescent="0.25">
      <c r="A59" s="21" t="s">
        <v>185</v>
      </c>
      <c r="B59" s="11"/>
      <c r="D59" s="12">
        <v>3650</v>
      </c>
      <c r="E59" s="10"/>
      <c r="F59" s="56"/>
      <c r="G59" s="52"/>
      <c r="H59" s="53"/>
      <c r="I59" s="54"/>
    </row>
    <row r="60" spans="1:11" ht="15.75" x14ac:dyDescent="0.25">
      <c r="A60" s="11" t="s">
        <v>100</v>
      </c>
      <c r="B60" s="11"/>
      <c r="C60" s="59"/>
      <c r="D60" s="12">
        <v>114400</v>
      </c>
      <c r="E60" s="10"/>
      <c r="F60" s="56"/>
      <c r="G60" s="52"/>
      <c r="H60" s="11" t="s">
        <v>16</v>
      </c>
      <c r="I60" s="11"/>
      <c r="K60" s="12" t="s">
        <v>16</v>
      </c>
    </row>
    <row r="61" spans="1:11" ht="15.75" x14ac:dyDescent="0.25">
      <c r="A61" s="11" t="s">
        <v>41</v>
      </c>
      <c r="B61" s="11"/>
      <c r="D61" s="12">
        <v>7300</v>
      </c>
      <c r="E61" s="10"/>
      <c r="F61" s="56"/>
      <c r="G61" s="52"/>
    </row>
    <row r="62" spans="1:11" ht="15.75" x14ac:dyDescent="0.25">
      <c r="A62" s="11" t="s">
        <v>42</v>
      </c>
      <c r="B62" s="11"/>
      <c r="D62" s="12">
        <v>81100</v>
      </c>
      <c r="E62" s="10"/>
      <c r="F62" s="56"/>
      <c r="G62" s="52"/>
    </row>
    <row r="63" spans="1:11" ht="15.75" x14ac:dyDescent="0.25">
      <c r="A63" s="11" t="s">
        <v>186</v>
      </c>
      <c r="B63" s="11"/>
      <c r="D63" s="12">
        <v>7300</v>
      </c>
      <c r="E63" s="10"/>
      <c r="F63" s="56"/>
      <c r="G63" s="52"/>
    </row>
    <row r="64" spans="1:11" ht="15.75" x14ac:dyDescent="0.25">
      <c r="A64" s="11" t="s">
        <v>187</v>
      </c>
      <c r="B64" s="11"/>
      <c r="D64" s="12">
        <v>2600</v>
      </c>
      <c r="E64" s="10"/>
      <c r="F64" s="56"/>
      <c r="G64" s="52"/>
    </row>
    <row r="65" spans="1:10" ht="15.75" x14ac:dyDescent="0.25">
      <c r="A65" s="11" t="s">
        <v>45</v>
      </c>
      <c r="B65" s="11"/>
      <c r="D65" s="12">
        <v>15600</v>
      </c>
      <c r="E65" s="10"/>
      <c r="F65" s="56"/>
      <c r="G65" s="52"/>
    </row>
    <row r="66" spans="1:10" ht="15.75" x14ac:dyDescent="0.25">
      <c r="A66" s="11" t="s">
        <v>46</v>
      </c>
      <c r="B66" s="11"/>
      <c r="D66" s="12">
        <v>1200</v>
      </c>
      <c r="E66" s="10"/>
      <c r="F66" s="56"/>
      <c r="G66" s="49"/>
      <c r="H66" s="23"/>
      <c r="I66" s="55"/>
    </row>
    <row r="67" spans="1:10" ht="15.75" x14ac:dyDescent="0.25">
      <c r="A67" s="11" t="s">
        <v>47</v>
      </c>
      <c r="B67" s="11"/>
      <c r="D67" s="12">
        <v>500</v>
      </c>
      <c r="E67" s="10"/>
      <c r="F67" s="56"/>
      <c r="G67" s="52"/>
      <c r="H67" s="53"/>
      <c r="I67" s="54"/>
    </row>
    <row r="68" spans="1:10" ht="15.75" x14ac:dyDescent="0.25">
      <c r="A68" s="11" t="s">
        <v>48</v>
      </c>
      <c r="B68" s="11"/>
      <c r="D68" s="12">
        <v>0</v>
      </c>
      <c r="E68" s="10"/>
      <c r="F68" s="56"/>
      <c r="G68" s="49"/>
      <c r="H68" s="23"/>
      <c r="I68" s="55"/>
    </row>
    <row r="69" spans="1:10" ht="15.75" x14ac:dyDescent="0.25">
      <c r="A69" s="11" t="s">
        <v>49</v>
      </c>
      <c r="B69" s="11"/>
      <c r="D69" s="12">
        <v>5200</v>
      </c>
      <c r="E69" s="10"/>
      <c r="F69" s="56"/>
      <c r="G69" s="49"/>
      <c r="H69" s="23"/>
      <c r="I69" s="55"/>
    </row>
    <row r="70" spans="1:10" ht="15.75" x14ac:dyDescent="0.25">
      <c r="A70" s="11" t="s">
        <v>50</v>
      </c>
      <c r="B70" s="11"/>
      <c r="D70" s="12">
        <v>13500</v>
      </c>
      <c r="E70" s="10"/>
      <c r="F70" s="56"/>
      <c r="G70" s="49"/>
      <c r="H70" s="23"/>
      <c r="I70" s="50"/>
    </row>
    <row r="71" spans="1:10" ht="15.75" x14ac:dyDescent="0.25">
      <c r="A71" s="11" t="s">
        <v>51</v>
      </c>
      <c r="B71" s="11"/>
      <c r="D71" s="12">
        <v>6800</v>
      </c>
      <c r="E71" s="10"/>
      <c r="F71" s="56"/>
      <c r="G71" s="52"/>
      <c r="H71" s="53"/>
      <c r="I71" s="54"/>
    </row>
    <row r="72" spans="1:10" ht="15.75" x14ac:dyDescent="0.25">
      <c r="A72" s="21" t="s">
        <v>52</v>
      </c>
      <c r="B72" s="21"/>
      <c r="C72" s="57"/>
      <c r="D72" s="22">
        <v>1000</v>
      </c>
      <c r="E72" s="10"/>
      <c r="F72" s="58"/>
      <c r="G72" s="52"/>
      <c r="H72" s="53"/>
      <c r="I72" s="54"/>
    </row>
    <row r="73" spans="1:10" ht="15.75" x14ac:dyDescent="0.25">
      <c r="A73" s="21" t="s">
        <v>53</v>
      </c>
      <c r="B73" s="21"/>
      <c r="C73" s="57"/>
      <c r="D73" s="22">
        <v>0</v>
      </c>
      <c r="E73" s="10"/>
      <c r="F73" s="56"/>
      <c r="G73" s="49"/>
      <c r="H73" s="23"/>
      <c r="I73" s="55"/>
    </row>
    <row r="74" spans="1:10" ht="15.75" x14ac:dyDescent="0.25">
      <c r="A74" s="21" t="s">
        <v>54</v>
      </c>
      <c r="B74" s="21"/>
      <c r="C74" s="57"/>
      <c r="D74" s="22">
        <v>10400</v>
      </c>
      <c r="E74" s="10"/>
      <c r="F74" s="56"/>
      <c r="G74" s="49"/>
      <c r="H74" s="23"/>
      <c r="I74" s="55"/>
    </row>
    <row r="75" spans="1:10" ht="15.75" x14ac:dyDescent="0.25">
      <c r="A75" s="21" t="s">
        <v>55</v>
      </c>
      <c r="B75" s="21"/>
      <c r="C75" s="57"/>
      <c r="D75" s="22">
        <v>0</v>
      </c>
      <c r="E75" s="10"/>
      <c r="F75" s="58"/>
      <c r="G75" s="52"/>
      <c r="H75" s="53"/>
      <c r="I75" s="54"/>
    </row>
    <row r="76" spans="1:10" ht="15.75" x14ac:dyDescent="0.25">
      <c r="A76" s="21" t="s">
        <v>56</v>
      </c>
      <c r="B76" s="21"/>
      <c r="C76" s="57"/>
      <c r="D76" s="22">
        <v>5000</v>
      </c>
      <c r="E76" s="10"/>
      <c r="F76" s="58"/>
      <c r="G76" s="49"/>
      <c r="H76" s="23"/>
      <c r="I76" s="50"/>
    </row>
    <row r="77" spans="1:10" ht="15.75" x14ac:dyDescent="0.25">
      <c r="A77" s="11" t="s">
        <v>57</v>
      </c>
      <c r="B77" s="11"/>
      <c r="D77" s="12">
        <v>81100</v>
      </c>
      <c r="E77" s="10"/>
      <c r="F77" s="56"/>
      <c r="G77" s="49"/>
      <c r="H77" s="23"/>
      <c r="I77" s="50"/>
    </row>
    <row r="78" spans="1:10" ht="15.75" x14ac:dyDescent="0.25">
      <c r="A78" s="11" t="s">
        <v>58</v>
      </c>
      <c r="B78" s="11"/>
      <c r="D78" s="12">
        <v>20800</v>
      </c>
      <c r="E78" s="10"/>
      <c r="F78" s="48"/>
      <c r="G78" s="49"/>
      <c r="H78" s="23"/>
      <c r="I78" s="55"/>
    </row>
    <row r="79" spans="1:10" ht="15.75" x14ac:dyDescent="0.25">
      <c r="A79" s="11" t="s">
        <v>59</v>
      </c>
      <c r="B79" s="11"/>
      <c r="C79" s="59"/>
      <c r="D79" s="22">
        <v>45800</v>
      </c>
      <c r="E79" s="10"/>
      <c r="F79" s="60"/>
      <c r="G79" s="52"/>
      <c r="H79" s="53"/>
      <c r="I79" s="54"/>
    </row>
    <row r="80" spans="1:10" ht="15.75" x14ac:dyDescent="0.25">
      <c r="A80" s="11"/>
      <c r="B80" s="11"/>
      <c r="D80" s="61"/>
      <c r="E80" s="10"/>
      <c r="F80" s="60" t="s">
        <v>16</v>
      </c>
      <c r="G80" s="52"/>
      <c r="H80" s="53"/>
      <c r="I80" s="54"/>
      <c r="J80" s="55"/>
    </row>
    <row r="81" spans="1:10" ht="15.75" x14ac:dyDescent="0.25">
      <c r="A81" s="11"/>
      <c r="B81" s="11"/>
      <c r="D81" s="61"/>
      <c r="E81" s="10"/>
      <c r="F81" s="48"/>
      <c r="G81" s="52"/>
      <c r="H81" s="53"/>
      <c r="I81" s="54"/>
      <c r="J81" s="54"/>
    </row>
    <row r="82" spans="1:10" ht="15.75" x14ac:dyDescent="0.25">
      <c r="A82" s="15" t="s">
        <v>97</v>
      </c>
      <c r="B82" s="15"/>
      <c r="D82" s="23"/>
      <c r="E82" s="10"/>
      <c r="H82" s="23"/>
    </row>
    <row r="83" spans="1:10" ht="15.75" x14ac:dyDescent="0.25">
      <c r="A83" s="15"/>
      <c r="B83" s="15"/>
      <c r="D83" s="23"/>
      <c r="E83" s="10"/>
      <c r="H83" s="23"/>
    </row>
    <row r="84" spans="1:10" ht="15.75" x14ac:dyDescent="0.25">
      <c r="A84" s="15"/>
      <c r="B84" s="15"/>
      <c r="D84" s="23"/>
      <c r="E84" s="10"/>
      <c r="H84" s="23"/>
    </row>
    <row r="85" spans="1:10" ht="15.75" x14ac:dyDescent="0.25">
      <c r="A85" s="14" t="s">
        <v>21</v>
      </c>
      <c r="B85" s="15"/>
      <c r="D85" s="7" t="s">
        <v>95</v>
      </c>
      <c r="E85" s="10"/>
      <c r="F85" s="44"/>
      <c r="G85" s="44"/>
      <c r="H85" s="7"/>
      <c r="I85" s="43"/>
    </row>
    <row r="86" spans="1:10" ht="15.75" x14ac:dyDescent="0.25">
      <c r="A86" s="14"/>
      <c r="B86" s="15"/>
      <c r="D86" s="9" t="s">
        <v>96</v>
      </c>
      <c r="E86" s="10"/>
      <c r="F86" s="9"/>
      <c r="G86" s="46"/>
      <c r="H86" s="9"/>
      <c r="I86" s="47"/>
    </row>
    <row r="87" spans="1:10" ht="15.75" x14ac:dyDescent="0.25">
      <c r="A87" s="11"/>
      <c r="B87" s="11"/>
      <c r="D87" s="23"/>
      <c r="E87" s="10"/>
      <c r="F87" s="62"/>
      <c r="H87" s="23"/>
    </row>
    <row r="88" spans="1:10" ht="15.75" x14ac:dyDescent="0.25">
      <c r="A88" s="11" t="s">
        <v>60</v>
      </c>
      <c r="B88" s="11"/>
      <c r="D88" s="23">
        <v>8300</v>
      </c>
      <c r="E88" s="10"/>
      <c r="F88" s="56"/>
      <c r="G88" s="49"/>
      <c r="H88" s="23"/>
      <c r="I88" s="50"/>
    </row>
    <row r="89" spans="1:10" ht="15.75" x14ac:dyDescent="0.25">
      <c r="A89" s="11" t="s">
        <v>61</v>
      </c>
      <c r="B89" s="11"/>
      <c r="D89" s="63">
        <v>1700</v>
      </c>
      <c r="E89" s="10"/>
      <c r="F89" s="56"/>
      <c r="G89" s="52"/>
      <c r="H89" s="53"/>
      <c r="I89" s="54"/>
    </row>
    <row r="90" spans="1:10" ht="15.75" x14ac:dyDescent="0.25">
      <c r="A90" s="11" t="s">
        <v>62</v>
      </c>
      <c r="B90" s="11"/>
      <c r="C90" s="59"/>
      <c r="D90" s="64">
        <v>500</v>
      </c>
      <c r="E90" s="10"/>
      <c r="F90" s="56"/>
      <c r="G90" s="49"/>
      <c r="H90" s="23"/>
      <c r="I90" s="50"/>
    </row>
    <row r="91" spans="1:10" ht="15.75" x14ac:dyDescent="0.25">
      <c r="A91" s="11" t="s">
        <v>63</v>
      </c>
      <c r="B91" s="11"/>
      <c r="D91" s="23">
        <v>8300</v>
      </c>
      <c r="E91" s="10"/>
      <c r="F91" s="56"/>
      <c r="G91" s="49"/>
      <c r="H91" s="23"/>
      <c r="I91" s="50"/>
    </row>
    <row r="92" spans="1:10" ht="15.75" x14ac:dyDescent="0.25">
      <c r="A92" s="11" t="s">
        <v>64</v>
      </c>
      <c r="B92" s="11"/>
      <c r="C92" s="59"/>
      <c r="D92" s="64">
        <v>500</v>
      </c>
      <c r="E92" s="10"/>
      <c r="F92" s="56"/>
      <c r="G92" s="49"/>
      <c r="H92" s="23"/>
      <c r="I92" s="50"/>
    </row>
    <row r="93" spans="1:10" ht="15.75" x14ac:dyDescent="0.25">
      <c r="A93" s="11" t="s">
        <v>65</v>
      </c>
      <c r="B93" s="11"/>
      <c r="C93" s="59"/>
      <c r="D93" s="64">
        <v>5200</v>
      </c>
      <c r="E93" s="10"/>
      <c r="F93" s="56"/>
      <c r="G93" s="49"/>
      <c r="H93" s="23"/>
      <c r="I93" s="55"/>
    </row>
    <row r="94" spans="1:10" ht="15.75" x14ac:dyDescent="0.25">
      <c r="A94" s="21" t="s">
        <v>66</v>
      </c>
      <c r="B94" s="21"/>
      <c r="C94" s="57"/>
      <c r="D94" s="65">
        <v>4800</v>
      </c>
      <c r="E94" s="10"/>
      <c r="F94" s="58"/>
      <c r="G94" s="49"/>
      <c r="H94" s="23"/>
      <c r="I94" s="50"/>
    </row>
    <row r="95" spans="1:10" ht="15.75" x14ac:dyDescent="0.25">
      <c r="A95" s="11" t="s">
        <v>67</v>
      </c>
      <c r="B95" s="11"/>
      <c r="D95" s="23">
        <v>6200</v>
      </c>
      <c r="E95" s="10"/>
      <c r="F95" s="56"/>
      <c r="G95" s="49"/>
      <c r="H95" s="23"/>
      <c r="I95" s="50"/>
    </row>
    <row r="96" spans="1:10" ht="15.75" x14ac:dyDescent="0.25">
      <c r="A96" s="11" t="s">
        <v>68</v>
      </c>
      <c r="B96" s="11"/>
      <c r="D96" s="23">
        <v>23900</v>
      </c>
      <c r="E96" s="10"/>
      <c r="F96" s="56"/>
      <c r="G96" s="49"/>
      <c r="H96" s="23"/>
      <c r="I96" s="50"/>
    </row>
    <row r="97" spans="1:10" ht="15.75" x14ac:dyDescent="0.25">
      <c r="A97" s="11" t="s">
        <v>69</v>
      </c>
      <c r="B97" s="11"/>
      <c r="C97" s="59"/>
      <c r="D97" s="64">
        <v>13500</v>
      </c>
      <c r="E97" s="10"/>
      <c r="F97" s="56"/>
      <c r="G97" s="49"/>
      <c r="H97" s="23"/>
      <c r="I97" s="50"/>
    </row>
    <row r="98" spans="1:10" ht="15.75" x14ac:dyDescent="0.25">
      <c r="A98" s="11" t="s">
        <v>70</v>
      </c>
      <c r="B98" s="11"/>
      <c r="C98" s="59"/>
      <c r="D98" s="64">
        <v>0</v>
      </c>
      <c r="E98" s="10"/>
      <c r="F98" s="56"/>
      <c r="H98" s="23"/>
    </row>
    <row r="99" spans="1:10" ht="15.75" x14ac:dyDescent="0.25">
      <c r="A99" s="11" t="s">
        <v>71</v>
      </c>
      <c r="B99" s="11"/>
      <c r="D99" s="23">
        <v>6200</v>
      </c>
      <c r="E99" s="10"/>
      <c r="F99" s="56"/>
      <c r="G99" s="49"/>
      <c r="H99" s="23"/>
      <c r="I99" s="50"/>
    </row>
    <row r="100" spans="1:10" ht="15.75" x14ac:dyDescent="0.25">
      <c r="A100" s="21" t="s">
        <v>72</v>
      </c>
      <c r="B100" s="21"/>
      <c r="C100" s="57"/>
      <c r="D100" s="65">
        <v>5000</v>
      </c>
      <c r="E100" s="10"/>
      <c r="F100" s="58"/>
      <c r="G100" s="49"/>
      <c r="H100" s="23"/>
      <c r="I100" s="50"/>
    </row>
    <row r="101" spans="1:10" ht="15.75" x14ac:dyDescent="0.25">
      <c r="A101" s="21" t="s">
        <v>73</v>
      </c>
      <c r="B101" s="21"/>
      <c r="C101" s="57"/>
      <c r="D101" s="65">
        <v>3000</v>
      </c>
      <c r="E101" s="10"/>
      <c r="F101" s="58"/>
      <c r="G101" s="49"/>
      <c r="H101" s="23"/>
      <c r="I101" s="54"/>
    </row>
    <row r="102" spans="1:10" ht="15.75" x14ac:dyDescent="0.25">
      <c r="A102" s="21" t="s">
        <v>74</v>
      </c>
      <c r="B102" s="21"/>
      <c r="C102" s="57"/>
      <c r="D102" s="65">
        <v>1000</v>
      </c>
      <c r="E102" s="10"/>
      <c r="F102" s="58"/>
      <c r="G102" s="49"/>
      <c r="H102" s="23"/>
      <c r="I102" s="50"/>
    </row>
    <row r="103" spans="1:10" ht="15.75" x14ac:dyDescent="0.25">
      <c r="A103" s="21" t="s">
        <v>75</v>
      </c>
      <c r="B103" s="21"/>
      <c r="C103" s="57"/>
      <c r="D103" s="65">
        <v>10000</v>
      </c>
      <c r="E103" s="10"/>
      <c r="F103" s="58"/>
      <c r="G103" s="49"/>
      <c r="H103" s="23"/>
      <c r="I103" s="50"/>
    </row>
    <row r="104" spans="1:10" ht="15.75" x14ac:dyDescent="0.25">
      <c r="A104" s="21" t="s">
        <v>76</v>
      </c>
      <c r="B104" s="21"/>
      <c r="C104" s="57"/>
      <c r="D104" s="65">
        <v>400000</v>
      </c>
      <c r="E104" s="10"/>
      <c r="F104" s="58"/>
      <c r="G104" s="49"/>
      <c r="H104" s="23"/>
      <c r="I104" s="55"/>
    </row>
    <row r="105" spans="1:10" ht="15.75" x14ac:dyDescent="0.25">
      <c r="A105" s="11" t="s">
        <v>77</v>
      </c>
      <c r="B105" s="11"/>
      <c r="D105" s="23">
        <v>24500</v>
      </c>
      <c r="E105" s="10"/>
      <c r="F105" s="56"/>
      <c r="G105" s="49"/>
      <c r="H105" s="23"/>
      <c r="I105" s="50"/>
    </row>
    <row r="106" spans="1:10" ht="15.75" x14ac:dyDescent="0.25">
      <c r="A106" s="11" t="s">
        <v>78</v>
      </c>
      <c r="B106" s="11"/>
      <c r="D106" s="23">
        <v>6200</v>
      </c>
      <c r="E106" s="10"/>
      <c r="F106" s="66"/>
      <c r="G106" s="49"/>
      <c r="H106" s="23"/>
      <c r="I106" s="50"/>
    </row>
    <row r="107" spans="1:10" ht="15.75" x14ac:dyDescent="0.25">
      <c r="A107" s="11" t="s">
        <v>79</v>
      </c>
      <c r="B107" s="11"/>
      <c r="D107" s="23">
        <v>2400</v>
      </c>
      <c r="E107" s="10"/>
      <c r="F107" s="48"/>
      <c r="G107" s="49"/>
      <c r="H107" s="23"/>
      <c r="I107" s="50"/>
    </row>
    <row r="108" spans="1:10" ht="15.75" x14ac:dyDescent="0.25">
      <c r="A108" s="11" t="s">
        <v>80</v>
      </c>
      <c r="B108" s="11"/>
      <c r="C108" s="59"/>
      <c r="D108" s="64">
        <v>18700</v>
      </c>
      <c r="E108" s="10"/>
      <c r="F108" s="48"/>
      <c r="G108" s="49"/>
      <c r="H108" s="23"/>
      <c r="I108" s="50"/>
    </row>
    <row r="109" spans="1:10" ht="15.75" x14ac:dyDescent="0.25">
      <c r="A109" s="11"/>
      <c r="B109" s="11"/>
      <c r="D109" s="23"/>
      <c r="E109" s="10"/>
      <c r="F109" s="67" t="s">
        <v>16</v>
      </c>
      <c r="G109" s="49"/>
      <c r="H109" s="23"/>
      <c r="I109" s="50"/>
      <c r="J109" s="51"/>
    </row>
    <row r="110" spans="1:10" ht="15.75" x14ac:dyDescent="0.25">
      <c r="A110" s="14" t="s">
        <v>81</v>
      </c>
      <c r="B110" s="15"/>
      <c r="D110" s="28">
        <f>SUM(D42:D79)+SUM(D88:D108)</f>
        <v>1350000</v>
      </c>
      <c r="E110" s="10"/>
      <c r="F110" s="60"/>
      <c r="H110" s="23"/>
    </row>
    <row r="111" spans="1:10" ht="15" x14ac:dyDescent="0.25">
      <c r="A111" s="29"/>
      <c r="B111" s="29"/>
      <c r="D111" s="23"/>
      <c r="E111" s="10"/>
      <c r="F111" s="60" t="s">
        <v>16</v>
      </c>
      <c r="H111" s="23"/>
    </row>
    <row r="112" spans="1:10" ht="15.75" x14ac:dyDescent="0.25">
      <c r="A112" s="14" t="s">
        <v>82</v>
      </c>
      <c r="B112" s="15"/>
      <c r="D112" s="23">
        <f>+D32-D110</f>
        <v>973000</v>
      </c>
      <c r="E112" s="10"/>
      <c r="H112" s="23"/>
    </row>
    <row r="113" spans="1:8" x14ac:dyDescent="0.2">
      <c r="A113" s="29"/>
      <c r="B113" s="29"/>
      <c r="H113" s="10"/>
    </row>
    <row r="114" spans="1:8" x14ac:dyDescent="0.2">
      <c r="H114" s="10"/>
    </row>
    <row r="116" spans="1:8" ht="15" x14ac:dyDescent="0.2">
      <c r="A116" s="68" t="s">
        <v>101</v>
      </c>
      <c r="B116" s="59"/>
      <c r="C116" s="59"/>
      <c r="D116" s="69">
        <v>185627.7</v>
      </c>
    </row>
    <row r="117" spans="1:8" x14ac:dyDescent="0.2">
      <c r="A117" s="59" t="s">
        <v>85</v>
      </c>
      <c r="B117" s="59"/>
      <c r="C117" s="59"/>
      <c r="D117" s="70">
        <v>174603</v>
      </c>
    </row>
    <row r="118" spans="1:8" x14ac:dyDescent="0.2">
      <c r="A118" s="59"/>
      <c r="B118" s="59"/>
      <c r="C118" s="59"/>
      <c r="D118" s="71">
        <f>SUM(D116:D117)</f>
        <v>360230.7</v>
      </c>
    </row>
    <row r="119" spans="1:8" x14ac:dyDescent="0.2">
      <c r="D119" s="72"/>
    </row>
    <row r="120" spans="1:8" ht="15.75" thickBot="1" x14ac:dyDescent="0.25">
      <c r="A120" s="11" t="s">
        <v>102</v>
      </c>
      <c r="B120" s="59"/>
      <c r="C120" s="59"/>
      <c r="D120" s="73">
        <v>334442.5</v>
      </c>
    </row>
    <row r="121" spans="1:8" ht="15" x14ac:dyDescent="0.2">
      <c r="A121" s="68" t="s">
        <v>103</v>
      </c>
      <c r="B121" s="59"/>
      <c r="C121" s="59"/>
      <c r="D121" s="69">
        <f>SUM(D118-D120)</f>
        <v>25788.200000000012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122"/>
  <sheetViews>
    <sheetView topLeftCell="A106" workbookViewId="0">
      <selection activeCell="C130" sqref="C130"/>
    </sheetView>
  </sheetViews>
  <sheetFormatPr defaultRowHeight="15" x14ac:dyDescent="0.25"/>
  <cols>
    <col min="1" max="1" width="39" style="4" customWidth="1"/>
    <col min="2" max="2" width="6" style="4" customWidth="1"/>
    <col min="3" max="3" width="24.7109375" style="3" customWidth="1"/>
  </cols>
  <sheetData>
    <row r="1" spans="1:3" ht="20.25" x14ac:dyDescent="0.3">
      <c r="A1" s="1" t="s">
        <v>0</v>
      </c>
      <c r="B1" s="2"/>
    </row>
    <row r="2" spans="1:3" x14ac:dyDescent="0.25">
      <c r="A2" s="4" t="s">
        <v>1</v>
      </c>
      <c r="B2" s="5"/>
    </row>
    <row r="3" spans="1:3" x14ac:dyDescent="0.25">
      <c r="B3" s="5"/>
    </row>
    <row r="4" spans="1:3" x14ac:dyDescent="0.25">
      <c r="B4" s="5"/>
    </row>
    <row r="5" spans="1:3" ht="15.75" x14ac:dyDescent="0.25">
      <c r="A5" s="6" t="s">
        <v>2</v>
      </c>
      <c r="B5" s="5"/>
      <c r="C5" s="7" t="s">
        <v>3</v>
      </c>
    </row>
    <row r="6" spans="1:3" ht="15.75" x14ac:dyDescent="0.25">
      <c r="B6" s="8"/>
      <c r="C6" s="9" t="s">
        <v>4</v>
      </c>
    </row>
    <row r="7" spans="1:3" x14ac:dyDescent="0.25">
      <c r="A7" s="5"/>
      <c r="B7" s="5"/>
      <c r="C7" s="10"/>
    </row>
    <row r="8" spans="1:3" ht="15.75" x14ac:dyDescent="0.25">
      <c r="A8" s="11" t="s">
        <v>5</v>
      </c>
      <c r="B8" s="11"/>
      <c r="C8" s="12">
        <v>1082000</v>
      </c>
    </row>
    <row r="9" spans="1:3" ht="15.75" x14ac:dyDescent="0.25">
      <c r="A9" s="11"/>
      <c r="B9" s="11"/>
      <c r="C9" s="13"/>
    </row>
    <row r="10" spans="1:3" ht="15.75" x14ac:dyDescent="0.25">
      <c r="A10" s="11" t="s">
        <v>6</v>
      </c>
      <c r="B10" s="11"/>
      <c r="C10" s="12">
        <v>1192000</v>
      </c>
    </row>
    <row r="11" spans="1:3" ht="15.75" x14ac:dyDescent="0.25">
      <c r="A11" s="11"/>
      <c r="B11" s="11"/>
      <c r="C11" s="13"/>
    </row>
    <row r="12" spans="1:3" ht="15.75" x14ac:dyDescent="0.25">
      <c r="A12" s="11" t="s">
        <v>7</v>
      </c>
      <c r="B12" s="11"/>
      <c r="C12" s="12">
        <v>7000</v>
      </c>
    </row>
    <row r="13" spans="1:3" ht="15.75" x14ac:dyDescent="0.25">
      <c r="A13" s="11"/>
      <c r="B13" s="11"/>
      <c r="C13" s="13"/>
    </row>
    <row r="14" spans="1:3" ht="15.75" x14ac:dyDescent="0.25">
      <c r="A14" s="11" t="s">
        <v>8</v>
      </c>
      <c r="B14" s="11"/>
      <c r="C14" s="12">
        <v>87300</v>
      </c>
    </row>
    <row r="15" spans="1:3" ht="15.75" x14ac:dyDescent="0.25">
      <c r="A15" s="11"/>
      <c r="B15" s="11"/>
      <c r="C15" s="13"/>
    </row>
    <row r="16" spans="1:3" ht="15.75" x14ac:dyDescent="0.25">
      <c r="A16" s="11" t="s">
        <v>9</v>
      </c>
      <c r="B16" s="11"/>
      <c r="C16" s="12">
        <v>15200</v>
      </c>
    </row>
    <row r="17" spans="1:3" ht="15.75" x14ac:dyDescent="0.25">
      <c r="A17" s="11"/>
      <c r="B17" s="11"/>
      <c r="C17" s="13"/>
    </row>
    <row r="18" spans="1:3" ht="15.75" x14ac:dyDescent="0.25">
      <c r="A18" s="11" t="s">
        <v>10</v>
      </c>
      <c r="B18" s="11"/>
      <c r="C18" s="12">
        <v>500</v>
      </c>
    </row>
    <row r="19" spans="1:3" ht="15.75" x14ac:dyDescent="0.25">
      <c r="A19" s="11"/>
      <c r="B19" s="11"/>
      <c r="C19" s="13"/>
    </row>
    <row r="20" spans="1:3" ht="15.75" x14ac:dyDescent="0.25">
      <c r="A20" s="11" t="s">
        <v>11</v>
      </c>
      <c r="B20" s="11"/>
      <c r="C20" s="12">
        <v>2000</v>
      </c>
    </row>
    <row r="21" spans="1:3" ht="15.75" x14ac:dyDescent="0.25">
      <c r="A21" s="11"/>
      <c r="B21" s="11"/>
      <c r="C21" s="13"/>
    </row>
    <row r="22" spans="1:3" ht="15.75" x14ac:dyDescent="0.25">
      <c r="A22" s="11" t="s">
        <v>12</v>
      </c>
      <c r="B22" s="11"/>
      <c r="C22" s="12">
        <v>8600</v>
      </c>
    </row>
    <row r="23" spans="1:3" ht="15.75" x14ac:dyDescent="0.25">
      <c r="A23" s="11"/>
      <c r="B23" s="11"/>
      <c r="C23" s="13"/>
    </row>
    <row r="24" spans="1:3" ht="15.75" x14ac:dyDescent="0.25">
      <c r="A24" s="11" t="s">
        <v>13</v>
      </c>
      <c r="B24" s="11"/>
      <c r="C24" s="12">
        <v>0</v>
      </c>
    </row>
    <row r="25" spans="1:3" ht="15.75" x14ac:dyDescent="0.25">
      <c r="A25" s="11"/>
      <c r="B25" s="11"/>
      <c r="C25" s="13"/>
    </row>
    <row r="26" spans="1:3" ht="15.75" x14ac:dyDescent="0.25">
      <c r="A26" s="11" t="s">
        <v>14</v>
      </c>
      <c r="B26" s="11"/>
      <c r="C26" s="12">
        <v>2100</v>
      </c>
    </row>
    <row r="27" spans="1:3" ht="15.75" x14ac:dyDescent="0.25">
      <c r="A27" s="11"/>
      <c r="B27" s="11"/>
      <c r="C27" s="13"/>
    </row>
    <row r="28" spans="1:3" ht="15.75" x14ac:dyDescent="0.25">
      <c r="A28" s="11" t="s">
        <v>15</v>
      </c>
      <c r="B28" s="11"/>
      <c r="C28" s="12">
        <v>1000</v>
      </c>
    </row>
    <row r="29" spans="1:3" ht="15.75" x14ac:dyDescent="0.25">
      <c r="A29" s="11"/>
      <c r="B29" s="11"/>
      <c r="C29" s="13" t="s">
        <v>16</v>
      </c>
    </row>
    <row r="30" spans="1:3" ht="15.75" x14ac:dyDescent="0.25">
      <c r="A30" s="11" t="s">
        <v>17</v>
      </c>
      <c r="B30" s="11"/>
      <c r="C30" s="12">
        <v>600</v>
      </c>
    </row>
    <row r="31" spans="1:3" ht="15.75" x14ac:dyDescent="0.25">
      <c r="A31" s="11"/>
      <c r="B31" s="11"/>
      <c r="C31" s="13"/>
    </row>
    <row r="32" spans="1:3" ht="15.75" x14ac:dyDescent="0.25">
      <c r="A32" s="14" t="s">
        <v>18</v>
      </c>
      <c r="B32" s="15"/>
      <c r="C32" s="12">
        <f>SUM(C8:C30)</f>
        <v>2398300</v>
      </c>
    </row>
    <row r="33" spans="1:3" x14ac:dyDescent="0.25">
      <c r="A33" s="16"/>
      <c r="B33" s="16"/>
      <c r="C33" s="13"/>
    </row>
    <row r="34" spans="1:3" x14ac:dyDescent="0.25">
      <c r="A34" s="17"/>
      <c r="B34" s="17"/>
      <c r="C34" s="13"/>
    </row>
    <row r="35" spans="1:3" ht="15.75" x14ac:dyDescent="0.25">
      <c r="A35" s="14" t="s">
        <v>19</v>
      </c>
      <c r="B35" s="15"/>
      <c r="C35" s="12">
        <f>SUM(C8:C30)</f>
        <v>2398300</v>
      </c>
    </row>
    <row r="36" spans="1:3" ht="15.75" x14ac:dyDescent="0.25">
      <c r="A36" s="15" t="s">
        <v>20</v>
      </c>
      <c r="B36" s="15"/>
      <c r="C36" s="10"/>
    </row>
    <row r="37" spans="1:3" s="20" customFormat="1" ht="12.75" x14ac:dyDescent="0.2">
      <c r="A37" s="18"/>
      <c r="B37" s="18"/>
      <c r="C37" s="19"/>
    </row>
    <row r="38" spans="1:3" s="20" customFormat="1" ht="12.75" x14ac:dyDescent="0.2">
      <c r="A38" s="18"/>
      <c r="B38" s="18"/>
      <c r="C38" s="19"/>
    </row>
    <row r="39" spans="1:3" ht="15.75" x14ac:dyDescent="0.25">
      <c r="A39" s="14" t="s">
        <v>21</v>
      </c>
      <c r="B39" s="15"/>
      <c r="C39" s="7" t="s">
        <v>3</v>
      </c>
    </row>
    <row r="40" spans="1:3" x14ac:dyDescent="0.25">
      <c r="A40" s="16"/>
      <c r="B40" s="16"/>
      <c r="C40" s="9" t="s">
        <v>4</v>
      </c>
    </row>
    <row r="41" spans="1:3" x14ac:dyDescent="0.25">
      <c r="A41" s="16"/>
      <c r="B41" s="16"/>
      <c r="C41" s="9"/>
    </row>
    <row r="42" spans="1:3" ht="15.75" x14ac:dyDescent="0.25">
      <c r="A42" s="11" t="s">
        <v>22</v>
      </c>
      <c r="B42" s="11"/>
      <c r="C42" s="12">
        <v>60000</v>
      </c>
    </row>
    <row r="43" spans="1:3" ht="15.75" x14ac:dyDescent="0.25">
      <c r="A43" s="11" t="s">
        <v>23</v>
      </c>
      <c r="B43" s="11"/>
      <c r="C43" s="12">
        <v>5000</v>
      </c>
    </row>
    <row r="44" spans="1:3" ht="15.75" x14ac:dyDescent="0.25">
      <c r="A44" s="11" t="s">
        <v>24</v>
      </c>
      <c r="B44" s="11"/>
      <c r="C44" s="12">
        <v>2600</v>
      </c>
    </row>
    <row r="45" spans="1:3" ht="15.75" x14ac:dyDescent="0.25">
      <c r="A45" s="21" t="s">
        <v>25</v>
      </c>
      <c r="B45" s="21"/>
      <c r="C45" s="12">
        <v>5000</v>
      </c>
    </row>
    <row r="46" spans="1:3" ht="15.75" x14ac:dyDescent="0.25">
      <c r="A46" s="21" t="s">
        <v>26</v>
      </c>
      <c r="B46" s="21"/>
      <c r="C46" s="12">
        <v>1500</v>
      </c>
    </row>
    <row r="47" spans="1:3" ht="15.75" x14ac:dyDescent="0.25">
      <c r="A47" s="21" t="s">
        <v>27</v>
      </c>
      <c r="B47" s="21"/>
      <c r="C47" s="12">
        <v>40000</v>
      </c>
    </row>
    <row r="48" spans="1:3" ht="15.75" x14ac:dyDescent="0.25">
      <c r="A48" s="11" t="s">
        <v>28</v>
      </c>
      <c r="B48" s="11"/>
      <c r="C48" s="12">
        <v>25000</v>
      </c>
    </row>
    <row r="49" spans="1:3" ht="15.75" x14ac:dyDescent="0.25">
      <c r="A49" s="11" t="s">
        <v>29</v>
      </c>
      <c r="B49" s="11"/>
      <c r="C49" s="12">
        <v>72000</v>
      </c>
    </row>
    <row r="50" spans="1:3" ht="15.75" x14ac:dyDescent="0.25">
      <c r="A50" s="11" t="s">
        <v>30</v>
      </c>
      <c r="B50" s="11"/>
      <c r="C50" s="12">
        <v>15000</v>
      </c>
    </row>
    <row r="51" spans="1:3" ht="15.75" x14ac:dyDescent="0.25">
      <c r="A51" s="11" t="s">
        <v>31</v>
      </c>
      <c r="B51" s="11"/>
      <c r="C51" s="12">
        <v>2700</v>
      </c>
    </row>
    <row r="52" spans="1:3" ht="15.75" x14ac:dyDescent="0.25">
      <c r="A52" s="11" t="s">
        <v>32</v>
      </c>
      <c r="B52" s="11"/>
      <c r="C52" s="12">
        <v>6000</v>
      </c>
    </row>
    <row r="53" spans="1:3" ht="15.75" x14ac:dyDescent="0.25">
      <c r="A53" s="11" t="s">
        <v>33</v>
      </c>
      <c r="B53" s="11"/>
      <c r="C53" s="12">
        <v>2000</v>
      </c>
    </row>
    <row r="54" spans="1:3" ht="15.75" x14ac:dyDescent="0.25">
      <c r="A54" s="11" t="s">
        <v>34</v>
      </c>
      <c r="B54" s="11"/>
      <c r="C54" s="12">
        <v>700</v>
      </c>
    </row>
    <row r="55" spans="1:3" ht="15.75" x14ac:dyDescent="0.25">
      <c r="A55" s="11" t="s">
        <v>35</v>
      </c>
      <c r="B55" s="11"/>
      <c r="C55" s="12">
        <v>60000</v>
      </c>
    </row>
    <row r="56" spans="1:3" ht="15.75" x14ac:dyDescent="0.25">
      <c r="A56" s="11" t="s">
        <v>36</v>
      </c>
      <c r="B56" s="11"/>
      <c r="C56" s="12">
        <v>5000</v>
      </c>
    </row>
    <row r="57" spans="1:3" ht="15.75" x14ac:dyDescent="0.25">
      <c r="A57" s="11" t="s">
        <v>37</v>
      </c>
      <c r="B57" s="11"/>
      <c r="C57" s="12">
        <v>1000</v>
      </c>
    </row>
    <row r="58" spans="1:3" ht="15.75" x14ac:dyDescent="0.25">
      <c r="A58" s="21" t="s">
        <v>38</v>
      </c>
      <c r="B58" s="11"/>
      <c r="C58" s="12">
        <v>4000</v>
      </c>
    </row>
    <row r="59" spans="1:3" ht="15.75" x14ac:dyDescent="0.25">
      <c r="A59" s="21" t="s">
        <v>39</v>
      </c>
      <c r="B59" s="11"/>
      <c r="C59" s="12">
        <v>2000</v>
      </c>
    </row>
    <row r="60" spans="1:3" ht="15.75" x14ac:dyDescent="0.25">
      <c r="A60" s="11" t="s">
        <v>40</v>
      </c>
      <c r="B60" s="11"/>
      <c r="C60" s="12">
        <v>75000</v>
      </c>
    </row>
    <row r="61" spans="1:3" ht="15.75" x14ac:dyDescent="0.25">
      <c r="A61" s="11" t="s">
        <v>41</v>
      </c>
      <c r="B61" s="11"/>
      <c r="C61" s="12">
        <v>14000</v>
      </c>
    </row>
    <row r="62" spans="1:3" ht="15.75" x14ac:dyDescent="0.25">
      <c r="A62" s="11" t="s">
        <v>42</v>
      </c>
      <c r="B62" s="11"/>
      <c r="C62" s="12">
        <v>70000</v>
      </c>
    </row>
    <row r="63" spans="1:3" ht="15.75" x14ac:dyDescent="0.25">
      <c r="A63" s="11" t="s">
        <v>43</v>
      </c>
      <c r="B63" s="11"/>
      <c r="C63" s="12">
        <v>3000</v>
      </c>
    </row>
    <row r="64" spans="1:3" ht="15.75" x14ac:dyDescent="0.25">
      <c r="A64" s="11" t="s">
        <v>44</v>
      </c>
      <c r="B64" s="11"/>
      <c r="C64" s="12">
        <v>2700</v>
      </c>
    </row>
    <row r="65" spans="1:3" ht="15.75" x14ac:dyDescent="0.25">
      <c r="A65" s="11" t="s">
        <v>45</v>
      </c>
      <c r="B65" s="11"/>
      <c r="C65" s="12">
        <v>16000</v>
      </c>
    </row>
    <row r="66" spans="1:3" ht="15.75" x14ac:dyDescent="0.25">
      <c r="A66" s="11" t="s">
        <v>46</v>
      </c>
      <c r="B66" s="11"/>
      <c r="C66" s="12">
        <v>400</v>
      </c>
    </row>
    <row r="67" spans="1:3" ht="15.75" x14ac:dyDescent="0.25">
      <c r="A67" s="11" t="s">
        <v>47</v>
      </c>
      <c r="B67" s="11"/>
      <c r="C67" s="12">
        <v>700</v>
      </c>
    </row>
    <row r="68" spans="1:3" ht="15.75" x14ac:dyDescent="0.25">
      <c r="A68" s="11" t="s">
        <v>48</v>
      </c>
      <c r="B68" s="11"/>
      <c r="C68" s="12">
        <v>0</v>
      </c>
    </row>
    <row r="69" spans="1:3" ht="15.75" x14ac:dyDescent="0.25">
      <c r="A69" s="11" t="s">
        <v>49</v>
      </c>
      <c r="B69" s="11"/>
      <c r="C69" s="12">
        <v>6000</v>
      </c>
    </row>
    <row r="70" spans="1:3" ht="15.75" x14ac:dyDescent="0.25">
      <c r="A70" s="11" t="s">
        <v>50</v>
      </c>
      <c r="B70" s="11"/>
      <c r="C70" s="12">
        <v>10000</v>
      </c>
    </row>
    <row r="71" spans="1:3" ht="15.75" x14ac:dyDescent="0.25">
      <c r="A71" s="11" t="s">
        <v>51</v>
      </c>
      <c r="B71" s="11"/>
      <c r="C71" s="12">
        <v>5000</v>
      </c>
    </row>
    <row r="72" spans="1:3" ht="15.75" x14ac:dyDescent="0.25">
      <c r="A72" s="21" t="s">
        <v>52</v>
      </c>
      <c r="B72" s="21"/>
      <c r="C72" s="22">
        <v>1000</v>
      </c>
    </row>
    <row r="73" spans="1:3" ht="15.75" x14ac:dyDescent="0.25">
      <c r="A73" s="21" t="s">
        <v>53</v>
      </c>
      <c r="B73" s="21"/>
      <c r="C73" s="22">
        <v>0</v>
      </c>
    </row>
    <row r="74" spans="1:3" ht="15.75" x14ac:dyDescent="0.25">
      <c r="A74" s="21" t="s">
        <v>54</v>
      </c>
      <c r="B74" s="21"/>
      <c r="C74" s="22">
        <v>15000</v>
      </c>
    </row>
    <row r="75" spans="1:3" ht="15.75" x14ac:dyDescent="0.25">
      <c r="A75" s="21" t="s">
        <v>55</v>
      </c>
      <c r="B75" s="21"/>
      <c r="C75" s="22">
        <v>7000</v>
      </c>
    </row>
    <row r="76" spans="1:3" ht="15.75" x14ac:dyDescent="0.25">
      <c r="A76" s="21" t="s">
        <v>56</v>
      </c>
      <c r="B76" s="21"/>
      <c r="C76" s="22">
        <v>5000</v>
      </c>
    </row>
    <row r="77" spans="1:3" ht="15.75" x14ac:dyDescent="0.25">
      <c r="A77" s="15" t="s">
        <v>20</v>
      </c>
      <c r="B77" s="15"/>
      <c r="C77" s="23"/>
    </row>
    <row r="78" spans="1:3" ht="15.75" x14ac:dyDescent="0.25">
      <c r="A78" s="15"/>
      <c r="B78" s="15"/>
      <c r="C78" s="23"/>
    </row>
    <row r="79" spans="1:3" ht="15.75" x14ac:dyDescent="0.25">
      <c r="A79" s="15"/>
      <c r="B79" s="15"/>
      <c r="C79" s="23"/>
    </row>
    <row r="80" spans="1:3" ht="15.75" x14ac:dyDescent="0.25">
      <c r="A80" s="14" t="s">
        <v>21</v>
      </c>
      <c r="B80" s="15"/>
      <c r="C80" s="7" t="s">
        <v>3</v>
      </c>
    </row>
    <row r="81" spans="1:3" ht="15.75" x14ac:dyDescent="0.25">
      <c r="A81" s="14"/>
      <c r="B81" s="15"/>
      <c r="C81" s="9" t="s">
        <v>4</v>
      </c>
    </row>
    <row r="82" spans="1:3" ht="15.75" x14ac:dyDescent="0.25">
      <c r="A82" s="14"/>
      <c r="B82" s="15"/>
      <c r="C82" s="9"/>
    </row>
    <row r="83" spans="1:3" ht="15.75" x14ac:dyDescent="0.25">
      <c r="A83" s="11" t="s">
        <v>57</v>
      </c>
      <c r="B83" s="11"/>
      <c r="C83" s="12">
        <v>81000</v>
      </c>
    </row>
    <row r="84" spans="1:3" ht="15.75" x14ac:dyDescent="0.25">
      <c r="A84" s="11" t="s">
        <v>58</v>
      </c>
      <c r="B84" s="11"/>
      <c r="C84" s="12">
        <v>21000</v>
      </c>
    </row>
    <row r="85" spans="1:3" ht="15.75" x14ac:dyDescent="0.25">
      <c r="A85" s="11" t="s">
        <v>59</v>
      </c>
      <c r="B85" s="11"/>
      <c r="C85" s="22">
        <v>25000</v>
      </c>
    </row>
    <row r="86" spans="1:3" ht="15.75" x14ac:dyDescent="0.25">
      <c r="A86" s="11" t="s">
        <v>60</v>
      </c>
      <c r="B86" s="11"/>
      <c r="C86" s="24">
        <v>8000</v>
      </c>
    </row>
    <row r="87" spans="1:3" ht="15.75" x14ac:dyDescent="0.25">
      <c r="A87" s="11" t="s">
        <v>61</v>
      </c>
      <c r="B87" s="11"/>
      <c r="C87" s="25">
        <v>2500</v>
      </c>
    </row>
    <row r="88" spans="1:3" ht="15.75" x14ac:dyDescent="0.25">
      <c r="A88" s="11" t="s">
        <v>62</v>
      </c>
      <c r="B88" s="11"/>
      <c r="C88" s="26">
        <v>500</v>
      </c>
    </row>
    <row r="89" spans="1:3" ht="15.75" x14ac:dyDescent="0.25">
      <c r="A89" s="11" t="s">
        <v>63</v>
      </c>
      <c r="B89" s="11"/>
      <c r="C89" s="24">
        <v>5000</v>
      </c>
    </row>
    <row r="90" spans="1:3" ht="15.75" x14ac:dyDescent="0.25">
      <c r="A90" s="11" t="s">
        <v>64</v>
      </c>
      <c r="B90" s="11"/>
      <c r="C90" s="26">
        <v>800</v>
      </c>
    </row>
    <row r="91" spans="1:3" ht="15.75" x14ac:dyDescent="0.25">
      <c r="A91" s="11" t="s">
        <v>65</v>
      </c>
      <c r="B91" s="11"/>
      <c r="C91" s="26">
        <v>3000</v>
      </c>
    </row>
    <row r="92" spans="1:3" ht="15.75" x14ac:dyDescent="0.25">
      <c r="A92" s="21" t="s">
        <v>66</v>
      </c>
      <c r="B92" s="21"/>
      <c r="C92" s="27">
        <v>5000</v>
      </c>
    </row>
    <row r="93" spans="1:3" ht="15.75" x14ac:dyDescent="0.25">
      <c r="A93" s="11" t="s">
        <v>67</v>
      </c>
      <c r="B93" s="11"/>
      <c r="C93" s="24">
        <v>1000</v>
      </c>
    </row>
    <row r="94" spans="1:3" ht="15.75" x14ac:dyDescent="0.25">
      <c r="A94" s="11" t="s">
        <v>68</v>
      </c>
      <c r="B94" s="11"/>
      <c r="C94" s="24">
        <v>26000</v>
      </c>
    </row>
    <row r="95" spans="1:3" ht="15.75" x14ac:dyDescent="0.25">
      <c r="A95" s="11" t="s">
        <v>69</v>
      </c>
      <c r="B95" s="11"/>
      <c r="C95" s="26">
        <v>13000</v>
      </c>
    </row>
    <row r="96" spans="1:3" ht="15.75" x14ac:dyDescent="0.25">
      <c r="A96" s="11" t="s">
        <v>70</v>
      </c>
      <c r="B96" s="11"/>
      <c r="C96" s="26">
        <v>0</v>
      </c>
    </row>
    <row r="97" spans="1:3" ht="15.75" x14ac:dyDescent="0.25">
      <c r="A97" s="11" t="s">
        <v>71</v>
      </c>
      <c r="B97" s="11"/>
      <c r="C97" s="24">
        <v>5000</v>
      </c>
    </row>
    <row r="98" spans="1:3" ht="15.75" x14ac:dyDescent="0.25">
      <c r="A98" s="21" t="s">
        <v>72</v>
      </c>
      <c r="B98" s="21"/>
      <c r="C98" s="27">
        <v>5000</v>
      </c>
    </row>
    <row r="99" spans="1:3" ht="15.75" x14ac:dyDescent="0.25">
      <c r="A99" s="21" t="s">
        <v>73</v>
      </c>
      <c r="B99" s="21"/>
      <c r="C99" s="27">
        <v>3500</v>
      </c>
    </row>
    <row r="100" spans="1:3" ht="15.75" x14ac:dyDescent="0.25">
      <c r="A100" s="21" t="s">
        <v>74</v>
      </c>
      <c r="B100" s="21"/>
      <c r="C100" s="27">
        <v>2000</v>
      </c>
    </row>
    <row r="101" spans="1:3" ht="15.75" x14ac:dyDescent="0.25">
      <c r="A101" s="21" t="s">
        <v>75</v>
      </c>
      <c r="B101" s="21"/>
      <c r="C101" s="27">
        <v>12000</v>
      </c>
    </row>
    <row r="102" spans="1:3" ht="15.75" x14ac:dyDescent="0.25">
      <c r="A102" s="21" t="s">
        <v>76</v>
      </c>
      <c r="B102" s="21"/>
      <c r="C102" s="27">
        <v>416000</v>
      </c>
    </row>
    <row r="103" spans="1:3" ht="15.75" x14ac:dyDescent="0.25">
      <c r="A103" s="11" t="s">
        <v>77</v>
      </c>
      <c r="B103" s="11"/>
      <c r="C103" s="24">
        <v>25500</v>
      </c>
    </row>
    <row r="104" spans="1:3" ht="15.75" x14ac:dyDescent="0.25">
      <c r="A104" s="11" t="s">
        <v>78</v>
      </c>
      <c r="B104" s="11"/>
      <c r="C104" s="24">
        <v>6500</v>
      </c>
    </row>
    <row r="105" spans="1:3" ht="15.75" x14ac:dyDescent="0.25">
      <c r="A105" s="11" t="s">
        <v>79</v>
      </c>
      <c r="B105" s="11"/>
      <c r="C105" s="24">
        <v>2500</v>
      </c>
    </row>
    <row r="106" spans="1:3" ht="15.75" x14ac:dyDescent="0.25">
      <c r="A106" s="11" t="s">
        <v>80</v>
      </c>
      <c r="B106" s="11"/>
      <c r="C106" s="26">
        <v>19500</v>
      </c>
    </row>
    <row r="107" spans="1:3" ht="15.75" x14ac:dyDescent="0.25">
      <c r="A107" s="11"/>
      <c r="B107" s="11"/>
      <c r="C107" s="23"/>
    </row>
    <row r="108" spans="1:3" ht="15.75" x14ac:dyDescent="0.25">
      <c r="A108" s="14" t="s">
        <v>81</v>
      </c>
      <c r="B108" s="15"/>
      <c r="C108" s="28">
        <f>SUM(C42:C85)+SUM(C86:C106)</f>
        <v>1229600</v>
      </c>
    </row>
    <row r="109" spans="1:3" x14ac:dyDescent="0.25">
      <c r="A109" s="29"/>
      <c r="B109" s="29"/>
      <c r="C109" s="23"/>
    </row>
    <row r="110" spans="1:3" ht="15.75" x14ac:dyDescent="0.25">
      <c r="A110" s="14" t="s">
        <v>82</v>
      </c>
      <c r="B110" s="15"/>
      <c r="C110" s="23">
        <f>+C32-C108</f>
        <v>1168700</v>
      </c>
    </row>
    <row r="111" spans="1:3" x14ac:dyDescent="0.25">
      <c r="A111" s="29"/>
      <c r="B111" s="29"/>
    </row>
    <row r="114" spans="1:3" s="20" customFormat="1" ht="12.75" x14ac:dyDescent="0.2">
      <c r="A114" s="30" t="s">
        <v>83</v>
      </c>
      <c r="B114" s="31"/>
      <c r="C114" s="32" t="s">
        <v>84</v>
      </c>
    </row>
    <row r="115" spans="1:3" s="20" customFormat="1" ht="12.75" x14ac:dyDescent="0.2">
      <c r="A115" s="31" t="s">
        <v>85</v>
      </c>
      <c r="B115" s="31" t="s">
        <v>86</v>
      </c>
      <c r="C115" s="33">
        <v>32988.54</v>
      </c>
    </row>
    <row r="116" spans="1:3" s="20" customFormat="1" ht="12.75" x14ac:dyDescent="0.2">
      <c r="A116" s="31"/>
      <c r="B116" s="31"/>
      <c r="C116" s="34">
        <f>SUM(C114:C115)</f>
        <v>32988.54</v>
      </c>
    </row>
    <row r="117" spans="1:3" s="20" customFormat="1" ht="12.75" x14ac:dyDescent="0.2">
      <c r="A117" s="35"/>
      <c r="B117" s="35"/>
      <c r="C117" s="36"/>
    </row>
    <row r="118" spans="1:3" s="20" customFormat="1" ht="12.75" x14ac:dyDescent="0.2">
      <c r="A118" s="37" t="s">
        <v>87</v>
      </c>
      <c r="B118" s="31"/>
      <c r="C118" s="35"/>
    </row>
    <row r="119" spans="1:3" s="20" customFormat="1" ht="12.75" x14ac:dyDescent="0.2">
      <c r="A119" s="37" t="s">
        <v>88</v>
      </c>
      <c r="B119" s="31"/>
      <c r="C119" s="38"/>
    </row>
    <row r="120" spans="1:3" s="20" customFormat="1" ht="13.5" thickBot="1" x14ac:dyDescent="0.25">
      <c r="A120" s="37" t="s">
        <v>89</v>
      </c>
      <c r="B120" s="31" t="s">
        <v>90</v>
      </c>
      <c r="C120" s="39">
        <v>334495</v>
      </c>
    </row>
    <row r="121" spans="1:3" s="20" customFormat="1" ht="12.75" x14ac:dyDescent="0.2">
      <c r="A121" s="30" t="s">
        <v>91</v>
      </c>
      <c r="B121" s="31"/>
      <c r="C121" s="40">
        <f>SUM(C116-C120)</f>
        <v>-301506.46000000002</v>
      </c>
    </row>
    <row r="122" spans="1:3" s="20" customFormat="1" ht="12.75" x14ac:dyDescent="0.2">
      <c r="A122" s="35" t="s">
        <v>92</v>
      </c>
      <c r="B122" s="35"/>
      <c r="C122" s="41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101" workbookViewId="0">
      <selection activeCell="C116" sqref="A1:C116"/>
    </sheetView>
  </sheetViews>
  <sheetFormatPr defaultColWidth="9.140625" defaultRowHeight="15" x14ac:dyDescent="0.2"/>
  <cols>
    <col min="1" max="1" width="46.5703125" style="4" customWidth="1"/>
    <col min="2" max="2" width="9.140625" style="4" customWidth="1"/>
    <col min="3" max="3" width="16.28515625" style="74" customWidth="1"/>
    <col min="4" max="16384" width="9.140625" style="4"/>
  </cols>
  <sheetData>
    <row r="1" spans="1:4" ht="20.25" x14ac:dyDescent="0.3">
      <c r="A1" s="1" t="s">
        <v>104</v>
      </c>
      <c r="B1" s="1"/>
    </row>
    <row r="2" spans="1:4" ht="19.5" customHeight="1" x14ac:dyDescent="0.35">
      <c r="A2" s="10" t="s">
        <v>105</v>
      </c>
      <c r="B2" s="10"/>
      <c r="C2" s="75"/>
    </row>
    <row r="3" spans="1:4" ht="15.75" x14ac:dyDescent="0.25">
      <c r="C3" s="76"/>
    </row>
    <row r="4" spans="1:4" ht="15.75" x14ac:dyDescent="0.25">
      <c r="C4" s="77"/>
    </row>
    <row r="5" spans="1:4" ht="15.75" x14ac:dyDescent="0.25">
      <c r="C5" s="78"/>
    </row>
    <row r="6" spans="1:4" ht="15.75" x14ac:dyDescent="0.25">
      <c r="A6" s="6" t="s">
        <v>2</v>
      </c>
      <c r="B6" s="6"/>
      <c r="C6" s="77" t="s">
        <v>106</v>
      </c>
    </row>
    <row r="7" spans="1:4" ht="15.75" x14ac:dyDescent="0.25">
      <c r="C7" s="79" t="s">
        <v>96</v>
      </c>
    </row>
    <row r="8" spans="1:4" x14ac:dyDescent="0.2">
      <c r="C8" s="80"/>
    </row>
    <row r="9" spans="1:4" x14ac:dyDescent="0.2">
      <c r="A9" s="5"/>
      <c r="B9" s="5"/>
      <c r="C9" s="68"/>
    </row>
    <row r="10" spans="1:4" x14ac:dyDescent="0.2">
      <c r="A10" s="11" t="s">
        <v>107</v>
      </c>
      <c r="B10" s="11"/>
      <c r="C10" s="81">
        <v>1222400</v>
      </c>
      <c r="D10" s="82"/>
    </row>
    <row r="11" spans="1:4" x14ac:dyDescent="0.2">
      <c r="A11" s="11"/>
      <c r="B11" s="11"/>
      <c r="C11" s="81"/>
      <c r="D11" s="82"/>
    </row>
    <row r="12" spans="1:4" x14ac:dyDescent="0.2">
      <c r="A12" s="11" t="s">
        <v>108</v>
      </c>
      <c r="B12" s="11"/>
      <c r="C12" s="81">
        <v>1262200</v>
      </c>
    </row>
    <row r="13" spans="1:4" x14ac:dyDescent="0.2">
      <c r="A13" s="11"/>
      <c r="B13" s="11"/>
      <c r="C13" s="81"/>
    </row>
    <row r="14" spans="1:4" x14ac:dyDescent="0.2">
      <c r="A14" s="11" t="s">
        <v>7</v>
      </c>
      <c r="B14" s="11"/>
      <c r="C14" s="81">
        <v>7000</v>
      </c>
    </row>
    <row r="15" spans="1:4" x14ac:dyDescent="0.2">
      <c r="A15" s="11"/>
      <c r="B15" s="11"/>
      <c r="C15" s="81"/>
    </row>
    <row r="16" spans="1:4" x14ac:dyDescent="0.2">
      <c r="A16" s="11" t="s">
        <v>109</v>
      </c>
      <c r="B16" s="11"/>
      <c r="C16" s="81">
        <v>108300</v>
      </c>
    </row>
    <row r="17" spans="1:3" x14ac:dyDescent="0.2">
      <c r="A17" s="11"/>
      <c r="B17" s="11"/>
      <c r="C17" s="81"/>
    </row>
    <row r="18" spans="1:3" x14ac:dyDescent="0.2">
      <c r="A18" s="11" t="s">
        <v>9</v>
      </c>
      <c r="B18" s="11"/>
      <c r="C18" s="81">
        <v>17000</v>
      </c>
    </row>
    <row r="19" spans="1:3" x14ac:dyDescent="0.2">
      <c r="A19" s="11"/>
      <c r="B19" s="11"/>
      <c r="C19" s="81"/>
    </row>
    <row r="20" spans="1:3" x14ac:dyDescent="0.2">
      <c r="A20" s="11" t="s">
        <v>10</v>
      </c>
      <c r="B20" s="11"/>
      <c r="C20" s="81">
        <v>500</v>
      </c>
    </row>
    <row r="21" spans="1:3" x14ac:dyDescent="0.2">
      <c r="A21" s="11"/>
      <c r="B21" s="11"/>
      <c r="C21" s="81"/>
    </row>
    <row r="22" spans="1:3" x14ac:dyDescent="0.2">
      <c r="A22" s="11" t="s">
        <v>110</v>
      </c>
      <c r="B22" s="11"/>
      <c r="C22" s="81">
        <v>2000</v>
      </c>
    </row>
    <row r="23" spans="1:3" x14ac:dyDescent="0.2">
      <c r="A23" s="11"/>
      <c r="B23" s="11"/>
      <c r="C23" s="81"/>
    </row>
    <row r="24" spans="1:3" x14ac:dyDescent="0.2">
      <c r="A24" s="11" t="s">
        <v>111</v>
      </c>
      <c r="B24" s="11"/>
      <c r="C24" s="81">
        <v>12100</v>
      </c>
    </row>
    <row r="25" spans="1:3" x14ac:dyDescent="0.2">
      <c r="A25" s="11"/>
      <c r="B25" s="11"/>
      <c r="C25" s="81"/>
    </row>
    <row r="26" spans="1:3" x14ac:dyDescent="0.2">
      <c r="A26" s="21" t="s">
        <v>13</v>
      </c>
      <c r="B26" s="21"/>
      <c r="C26" s="81">
        <v>0</v>
      </c>
    </row>
    <row r="27" spans="1:3" x14ac:dyDescent="0.2">
      <c r="A27" s="21"/>
      <c r="B27" s="21"/>
      <c r="C27" s="81"/>
    </row>
    <row r="28" spans="1:3" x14ac:dyDescent="0.2">
      <c r="A28" s="11" t="s">
        <v>112</v>
      </c>
      <c r="B28" s="11"/>
      <c r="C28" s="81">
        <v>2000</v>
      </c>
    </row>
    <row r="29" spans="1:3" x14ac:dyDescent="0.2">
      <c r="A29" s="11"/>
      <c r="B29" s="11"/>
      <c r="C29" s="81"/>
    </row>
    <row r="30" spans="1:3" x14ac:dyDescent="0.2">
      <c r="A30" s="11" t="s">
        <v>15</v>
      </c>
      <c r="B30" s="11"/>
      <c r="C30" s="81">
        <v>100</v>
      </c>
    </row>
    <row r="31" spans="1:3" x14ac:dyDescent="0.2">
      <c r="A31" s="11"/>
      <c r="B31" s="11"/>
      <c r="C31" s="81"/>
    </row>
    <row r="32" spans="1:3" x14ac:dyDescent="0.2">
      <c r="A32" s="11" t="s">
        <v>17</v>
      </c>
      <c r="B32" s="11"/>
      <c r="C32" s="81">
        <v>600</v>
      </c>
    </row>
    <row r="33" spans="1:6" x14ac:dyDescent="0.2">
      <c r="A33" s="11"/>
      <c r="B33" s="11"/>
      <c r="C33" s="81"/>
    </row>
    <row r="34" spans="1:6" ht="15.75" x14ac:dyDescent="0.25">
      <c r="A34" s="14" t="s">
        <v>18</v>
      </c>
      <c r="B34" s="14"/>
      <c r="C34" s="83">
        <f>SUM(C10:C32)</f>
        <v>2634200</v>
      </c>
    </row>
    <row r="35" spans="1:6" ht="15.75" x14ac:dyDescent="0.25">
      <c r="A35" s="14"/>
      <c r="B35" s="14"/>
      <c r="C35" s="84"/>
    </row>
    <row r="36" spans="1:6" ht="15.75" x14ac:dyDescent="0.25">
      <c r="A36" s="16"/>
      <c r="B36" s="16"/>
      <c r="C36" s="83"/>
    </row>
    <row r="37" spans="1:6" ht="15.75" x14ac:dyDescent="0.25">
      <c r="A37" s="14" t="s">
        <v>19</v>
      </c>
      <c r="B37" s="14"/>
      <c r="C37" s="83">
        <f>+C34</f>
        <v>2634200</v>
      </c>
    </row>
    <row r="38" spans="1:6" ht="15.75" x14ac:dyDescent="0.25">
      <c r="A38" s="16"/>
      <c r="B38" s="16"/>
      <c r="C38" s="77"/>
    </row>
    <row r="39" spans="1:6" ht="15.75" x14ac:dyDescent="0.25">
      <c r="A39" s="16" t="s">
        <v>16</v>
      </c>
      <c r="B39" s="16"/>
      <c r="C39" s="77"/>
    </row>
    <row r="40" spans="1:6" ht="15.75" x14ac:dyDescent="0.25">
      <c r="A40" s="16"/>
      <c r="B40" s="16"/>
      <c r="C40" s="78"/>
    </row>
    <row r="41" spans="1:6" ht="18" x14ac:dyDescent="0.25">
      <c r="A41" s="85" t="s">
        <v>113</v>
      </c>
      <c r="B41" s="85"/>
      <c r="C41" s="78"/>
    </row>
    <row r="42" spans="1:6" ht="15.75" x14ac:dyDescent="0.25">
      <c r="A42" s="16"/>
      <c r="B42" s="16"/>
      <c r="C42" s="78"/>
    </row>
    <row r="43" spans="1:6" ht="15.75" x14ac:dyDescent="0.25">
      <c r="A43" s="16"/>
      <c r="B43" s="16"/>
      <c r="C43" s="78"/>
    </row>
    <row r="44" spans="1:6" ht="15.75" x14ac:dyDescent="0.25">
      <c r="A44" s="14" t="s">
        <v>21</v>
      </c>
      <c r="B44" s="14"/>
      <c r="C44" s="86" t="s">
        <v>96</v>
      </c>
      <c r="F44" s="6"/>
    </row>
    <row r="45" spans="1:6" x14ac:dyDescent="0.2">
      <c r="A45" s="16"/>
      <c r="B45" s="16"/>
      <c r="F45" s="10"/>
    </row>
    <row r="46" spans="1:6" x14ac:dyDescent="0.2">
      <c r="A46" s="16"/>
      <c r="B46" s="16"/>
      <c r="C46" s="69"/>
    </row>
    <row r="47" spans="1:6" x14ac:dyDescent="0.2">
      <c r="A47" s="11" t="s">
        <v>114</v>
      </c>
      <c r="B47" s="11"/>
      <c r="C47" s="81">
        <v>71300</v>
      </c>
    </row>
    <row r="48" spans="1:6" x14ac:dyDescent="0.2">
      <c r="A48" s="11" t="s">
        <v>115</v>
      </c>
      <c r="B48" s="11"/>
      <c r="C48" s="81">
        <v>5000</v>
      </c>
    </row>
    <row r="49" spans="1:6" ht="15.75" x14ac:dyDescent="0.25">
      <c r="A49" s="11" t="s">
        <v>24</v>
      </c>
      <c r="B49" s="11"/>
      <c r="C49" s="81">
        <v>5000</v>
      </c>
      <c r="F49" s="6"/>
    </row>
    <row r="50" spans="1:6" x14ac:dyDescent="0.2">
      <c r="A50" s="21" t="s">
        <v>116</v>
      </c>
      <c r="B50" s="21"/>
      <c r="C50" s="81">
        <v>1400</v>
      </c>
    </row>
    <row r="51" spans="1:6" x14ac:dyDescent="0.2">
      <c r="A51" s="21" t="s">
        <v>26</v>
      </c>
      <c r="B51" s="21"/>
      <c r="C51" s="81">
        <v>1500</v>
      </c>
    </row>
    <row r="52" spans="1:6" x14ac:dyDescent="0.2">
      <c r="A52" s="21" t="s">
        <v>117</v>
      </c>
      <c r="B52" s="21"/>
      <c r="C52" s="81">
        <v>67000</v>
      </c>
    </row>
    <row r="53" spans="1:6" x14ac:dyDescent="0.2">
      <c r="A53" s="11" t="s">
        <v>118</v>
      </c>
      <c r="B53" s="11"/>
      <c r="C53" s="81">
        <v>23000</v>
      </c>
    </row>
    <row r="54" spans="1:6" x14ac:dyDescent="0.2">
      <c r="A54" s="11" t="s">
        <v>119</v>
      </c>
      <c r="B54" s="11"/>
      <c r="C54" s="81">
        <v>62000</v>
      </c>
    </row>
    <row r="55" spans="1:6" x14ac:dyDescent="0.2">
      <c r="A55" s="11" t="s">
        <v>120</v>
      </c>
      <c r="B55" s="87"/>
      <c r="C55" s="81">
        <v>7000</v>
      </c>
    </row>
    <row r="56" spans="1:6" x14ac:dyDescent="0.2">
      <c r="A56" s="11" t="s">
        <v>31</v>
      </c>
      <c r="B56" s="11"/>
      <c r="C56" s="81">
        <v>2800</v>
      </c>
    </row>
    <row r="57" spans="1:6" x14ac:dyDescent="0.2">
      <c r="A57" s="21" t="s">
        <v>121</v>
      </c>
      <c r="B57" s="21"/>
      <c r="C57" s="81">
        <v>5600</v>
      </c>
    </row>
    <row r="58" spans="1:6" x14ac:dyDescent="0.2">
      <c r="A58" s="21" t="s">
        <v>122</v>
      </c>
      <c r="B58" s="21"/>
      <c r="C58" s="81">
        <v>2000</v>
      </c>
    </row>
    <row r="59" spans="1:6" x14ac:dyDescent="0.2">
      <c r="A59" s="21" t="s">
        <v>123</v>
      </c>
      <c r="B59" s="21"/>
      <c r="C59" s="81">
        <v>0</v>
      </c>
    </row>
    <row r="60" spans="1:6" x14ac:dyDescent="0.2">
      <c r="A60" s="21" t="s">
        <v>124</v>
      </c>
      <c r="B60" s="21"/>
      <c r="C60" s="81">
        <v>71300</v>
      </c>
    </row>
    <row r="61" spans="1:6" x14ac:dyDescent="0.2">
      <c r="A61" s="21" t="s">
        <v>125</v>
      </c>
      <c r="B61" s="21"/>
      <c r="C61" s="81">
        <v>5000</v>
      </c>
    </row>
    <row r="62" spans="1:6" x14ac:dyDescent="0.2">
      <c r="A62" s="21" t="s">
        <v>126</v>
      </c>
      <c r="B62" s="21"/>
      <c r="C62" s="81">
        <v>5000</v>
      </c>
    </row>
    <row r="63" spans="1:6" x14ac:dyDescent="0.2">
      <c r="A63" s="21" t="s">
        <v>127</v>
      </c>
      <c r="B63" s="21"/>
      <c r="C63" s="81">
        <v>4000</v>
      </c>
    </row>
    <row r="64" spans="1:6" x14ac:dyDescent="0.2">
      <c r="A64" s="21" t="s">
        <v>128</v>
      </c>
      <c r="B64" s="21"/>
      <c r="C64" s="81">
        <v>1500</v>
      </c>
    </row>
    <row r="65" spans="1:3" x14ac:dyDescent="0.2">
      <c r="A65" s="21" t="s">
        <v>129</v>
      </c>
      <c r="B65" s="21"/>
      <c r="C65" s="81">
        <v>75000</v>
      </c>
    </row>
    <row r="66" spans="1:3" x14ac:dyDescent="0.2">
      <c r="A66" s="21" t="s">
        <v>130</v>
      </c>
      <c r="B66" s="21"/>
      <c r="C66" s="81">
        <v>2000</v>
      </c>
    </row>
    <row r="67" spans="1:3" x14ac:dyDescent="0.2">
      <c r="A67" s="21" t="s">
        <v>131</v>
      </c>
      <c r="B67" s="21"/>
      <c r="C67" s="81">
        <v>75000</v>
      </c>
    </row>
    <row r="68" spans="1:3" x14ac:dyDescent="0.2">
      <c r="A68" s="21" t="s">
        <v>132</v>
      </c>
      <c r="B68" s="21"/>
      <c r="C68" s="81">
        <v>2000</v>
      </c>
    </row>
    <row r="69" spans="1:3" x14ac:dyDescent="0.2">
      <c r="A69" s="21" t="s">
        <v>133</v>
      </c>
      <c r="B69" s="21"/>
      <c r="C69" s="81">
        <v>2800</v>
      </c>
    </row>
    <row r="70" spans="1:3" s="88" customFormat="1" x14ac:dyDescent="0.2">
      <c r="A70" s="21" t="s">
        <v>134</v>
      </c>
      <c r="B70" s="21"/>
      <c r="C70" s="81">
        <v>4000</v>
      </c>
    </row>
    <row r="71" spans="1:3" x14ac:dyDescent="0.2">
      <c r="A71" s="21" t="s">
        <v>135</v>
      </c>
      <c r="B71" s="21"/>
      <c r="C71" s="81">
        <v>13400</v>
      </c>
    </row>
    <row r="72" spans="1:3" x14ac:dyDescent="0.2">
      <c r="A72" s="21" t="s">
        <v>136</v>
      </c>
      <c r="B72" s="21"/>
      <c r="C72" s="81">
        <v>400</v>
      </c>
    </row>
    <row r="73" spans="1:3" x14ac:dyDescent="0.2">
      <c r="A73" s="21" t="s">
        <v>137</v>
      </c>
      <c r="B73" s="21"/>
      <c r="C73" s="81">
        <v>500</v>
      </c>
    </row>
    <row r="74" spans="1:3" x14ac:dyDescent="0.2">
      <c r="A74" s="21" t="s">
        <v>48</v>
      </c>
      <c r="B74" s="21"/>
      <c r="C74" s="81">
        <v>0</v>
      </c>
    </row>
    <row r="75" spans="1:3" x14ac:dyDescent="0.2">
      <c r="A75" s="21" t="s">
        <v>49</v>
      </c>
      <c r="B75" s="21"/>
      <c r="C75" s="81">
        <v>9700</v>
      </c>
    </row>
    <row r="76" spans="1:3" x14ac:dyDescent="0.2">
      <c r="A76" s="21" t="s">
        <v>138</v>
      </c>
      <c r="B76" s="21"/>
      <c r="C76" s="81">
        <v>15000</v>
      </c>
    </row>
    <row r="77" spans="1:3" ht="18" x14ac:dyDescent="0.25">
      <c r="A77" s="89" t="s">
        <v>113</v>
      </c>
      <c r="B77" s="21"/>
      <c r="C77" s="81"/>
    </row>
    <row r="78" spans="1:3" ht="18" x14ac:dyDescent="0.25">
      <c r="A78" s="85" t="s">
        <v>16</v>
      </c>
      <c r="B78" s="85"/>
      <c r="C78" s="90"/>
    </row>
    <row r="79" spans="1:3" ht="15.75" x14ac:dyDescent="0.25">
      <c r="A79" s="14" t="s">
        <v>21</v>
      </c>
      <c r="B79" s="14"/>
      <c r="C79" s="91" t="s">
        <v>96</v>
      </c>
    </row>
    <row r="80" spans="1:3" x14ac:dyDescent="0.2">
      <c r="A80" s="21"/>
      <c r="B80" s="21"/>
      <c r="C80" s="81"/>
    </row>
    <row r="81" spans="1:4" x14ac:dyDescent="0.2">
      <c r="A81" s="21"/>
      <c r="B81" s="21"/>
      <c r="C81" s="81"/>
    </row>
    <row r="82" spans="1:4" x14ac:dyDescent="0.2">
      <c r="A82" s="21" t="s">
        <v>139</v>
      </c>
      <c r="B82" s="21"/>
      <c r="C82" s="81">
        <v>5400</v>
      </c>
    </row>
    <row r="83" spans="1:4" x14ac:dyDescent="0.2">
      <c r="A83" s="21" t="s">
        <v>140</v>
      </c>
      <c r="B83" s="21"/>
      <c r="C83" s="81">
        <v>0</v>
      </c>
    </row>
    <row r="84" spans="1:4" x14ac:dyDescent="0.2">
      <c r="A84" s="21" t="s">
        <v>141</v>
      </c>
      <c r="B84" s="21"/>
      <c r="C84" s="81">
        <v>0</v>
      </c>
    </row>
    <row r="85" spans="1:4" s="88" customFormat="1" x14ac:dyDescent="0.2">
      <c r="A85" s="21" t="s">
        <v>142</v>
      </c>
      <c r="B85" s="21"/>
      <c r="C85" s="81">
        <v>4000</v>
      </c>
    </row>
    <row r="86" spans="1:4" x14ac:dyDescent="0.2">
      <c r="A86" s="21" t="s">
        <v>143</v>
      </c>
      <c r="B86" s="21"/>
      <c r="C86" s="81">
        <v>0</v>
      </c>
    </row>
    <row r="87" spans="1:4" x14ac:dyDescent="0.2">
      <c r="A87" s="21" t="s">
        <v>144</v>
      </c>
      <c r="B87" s="21"/>
      <c r="C87" s="81">
        <v>5000</v>
      </c>
    </row>
    <row r="88" spans="1:4" x14ac:dyDescent="0.2">
      <c r="A88" s="92" t="s">
        <v>145</v>
      </c>
      <c r="B88" s="92"/>
      <c r="C88" s="81">
        <v>200000</v>
      </c>
    </row>
    <row r="89" spans="1:4" x14ac:dyDescent="0.2">
      <c r="A89" s="92" t="s">
        <v>146</v>
      </c>
      <c r="B89" s="92"/>
      <c r="C89" s="81">
        <v>6000</v>
      </c>
    </row>
    <row r="90" spans="1:4" x14ac:dyDescent="0.2">
      <c r="A90" s="21" t="s">
        <v>147</v>
      </c>
      <c r="B90" s="21"/>
      <c r="C90" s="81">
        <v>42000</v>
      </c>
    </row>
    <row r="91" spans="1:4" x14ac:dyDescent="0.2">
      <c r="A91" s="21" t="s">
        <v>148</v>
      </c>
      <c r="B91" s="21"/>
      <c r="C91" s="81">
        <v>10000</v>
      </c>
    </row>
    <row r="92" spans="1:4" x14ac:dyDescent="0.2">
      <c r="A92" s="21" t="s">
        <v>149</v>
      </c>
      <c r="B92" s="21"/>
      <c r="C92" s="81">
        <v>2000</v>
      </c>
    </row>
    <row r="93" spans="1:4" x14ac:dyDescent="0.2">
      <c r="A93" s="21" t="s">
        <v>150</v>
      </c>
      <c r="B93" s="21"/>
      <c r="C93" s="81">
        <v>2100</v>
      </c>
    </row>
    <row r="94" spans="1:4" x14ac:dyDescent="0.2">
      <c r="A94" s="21" t="s">
        <v>151</v>
      </c>
      <c r="B94" s="21"/>
      <c r="C94" s="81">
        <v>13300</v>
      </c>
      <c r="D94" s="82"/>
    </row>
    <row r="95" spans="1:4" x14ac:dyDescent="0.2">
      <c r="A95" s="21" t="s">
        <v>152</v>
      </c>
      <c r="B95" s="21"/>
      <c r="C95" s="81">
        <v>3000</v>
      </c>
    </row>
    <row r="96" spans="1:4" x14ac:dyDescent="0.2">
      <c r="A96" s="21" t="s">
        <v>153</v>
      </c>
      <c r="B96" s="21"/>
      <c r="C96" s="81">
        <v>5200</v>
      </c>
    </row>
    <row r="97" spans="1:4" x14ac:dyDescent="0.2">
      <c r="A97" s="21" t="s">
        <v>154</v>
      </c>
      <c r="B97" s="21"/>
      <c r="C97" s="81">
        <v>1000</v>
      </c>
    </row>
    <row r="98" spans="1:4" x14ac:dyDescent="0.2">
      <c r="A98" s="21" t="s">
        <v>155</v>
      </c>
      <c r="B98" s="21"/>
      <c r="C98" s="81">
        <v>22000</v>
      </c>
      <c r="D98" s="82"/>
    </row>
    <row r="99" spans="1:4" x14ac:dyDescent="0.2">
      <c r="A99" s="21" t="s">
        <v>156</v>
      </c>
      <c r="B99" s="21"/>
      <c r="C99" s="81">
        <v>15000</v>
      </c>
      <c r="D99" s="82"/>
    </row>
    <row r="100" spans="1:4" x14ac:dyDescent="0.2">
      <c r="A100" s="21" t="s">
        <v>157</v>
      </c>
      <c r="B100" s="21"/>
      <c r="C100" s="81">
        <v>4320</v>
      </c>
    </row>
    <row r="101" spans="1:4" x14ac:dyDescent="0.2">
      <c r="A101" s="21" t="s">
        <v>158</v>
      </c>
      <c r="B101" s="21"/>
      <c r="C101" s="81">
        <v>10000</v>
      </c>
    </row>
    <row r="102" spans="1:4" x14ac:dyDescent="0.2">
      <c r="A102" s="21" t="s">
        <v>159</v>
      </c>
      <c r="B102" s="21"/>
      <c r="C102" s="81">
        <v>5000</v>
      </c>
    </row>
    <row r="103" spans="1:4" x14ac:dyDescent="0.2">
      <c r="A103" s="21" t="s">
        <v>160</v>
      </c>
      <c r="B103" s="21"/>
      <c r="C103" s="81">
        <v>9200</v>
      </c>
    </row>
    <row r="104" spans="1:4" x14ac:dyDescent="0.2">
      <c r="A104" s="21" t="s">
        <v>161</v>
      </c>
      <c r="B104" s="21"/>
      <c r="C104" s="81">
        <v>500</v>
      </c>
      <c r="D104" s="59"/>
    </row>
    <row r="105" spans="1:4" x14ac:dyDescent="0.2">
      <c r="A105" s="21" t="s">
        <v>162</v>
      </c>
      <c r="B105" s="21"/>
      <c r="C105" s="81">
        <v>3300</v>
      </c>
    </row>
    <row r="106" spans="1:4" x14ac:dyDescent="0.2">
      <c r="A106" s="21" t="s">
        <v>163</v>
      </c>
      <c r="B106" s="21"/>
      <c r="C106" s="81">
        <v>4200</v>
      </c>
    </row>
    <row r="107" spans="1:4" x14ac:dyDescent="0.2">
      <c r="A107" s="21" t="s">
        <v>164</v>
      </c>
      <c r="B107" s="21"/>
      <c r="C107" s="81">
        <v>528600</v>
      </c>
    </row>
    <row r="108" spans="1:4" x14ac:dyDescent="0.2">
      <c r="A108" s="21" t="s">
        <v>165</v>
      </c>
      <c r="B108" s="21"/>
      <c r="C108" s="81">
        <v>33000</v>
      </c>
    </row>
    <row r="109" spans="1:4" x14ac:dyDescent="0.2">
      <c r="A109" s="21" t="s">
        <v>166</v>
      </c>
      <c r="B109" s="21"/>
      <c r="C109" s="81">
        <v>7700</v>
      </c>
    </row>
    <row r="110" spans="1:4" x14ac:dyDescent="0.2">
      <c r="A110" s="21" t="s">
        <v>167</v>
      </c>
      <c r="B110" s="21"/>
      <c r="C110" s="81">
        <v>3000</v>
      </c>
    </row>
    <row r="111" spans="1:4" x14ac:dyDescent="0.2">
      <c r="A111" s="21" t="s">
        <v>168</v>
      </c>
      <c r="B111" s="21"/>
      <c r="C111" s="81">
        <v>22500</v>
      </c>
    </row>
    <row r="112" spans="1:4" x14ac:dyDescent="0.2">
      <c r="A112" s="21"/>
      <c r="B112" s="21"/>
      <c r="C112" s="81"/>
    </row>
    <row r="113" spans="1:3" ht="15.75" x14ac:dyDescent="0.25">
      <c r="A113" s="93" t="s">
        <v>81</v>
      </c>
      <c r="B113" s="93"/>
      <c r="C113" s="94">
        <f>SUM(C47:C111)</f>
        <v>1507520</v>
      </c>
    </row>
    <row r="114" spans="1:3" ht="15.75" x14ac:dyDescent="0.25">
      <c r="A114" s="93"/>
      <c r="B114" s="93"/>
      <c r="C114" s="94"/>
    </row>
    <row r="115" spans="1:3" ht="15.75" x14ac:dyDescent="0.25">
      <c r="A115" s="93" t="s">
        <v>82</v>
      </c>
      <c r="B115" s="93"/>
      <c r="C115" s="94">
        <f>+C34-C113</f>
        <v>1126680</v>
      </c>
    </row>
    <row r="116" spans="1:3" x14ac:dyDescent="0.2">
      <c r="A116" s="95"/>
      <c r="B116" s="95"/>
      <c r="C116" s="96"/>
    </row>
    <row r="117" spans="1:3" x14ac:dyDescent="0.2">
      <c r="A117" s="62"/>
      <c r="B117" s="62"/>
      <c r="C117" s="80"/>
    </row>
    <row r="118" spans="1:3" ht="17.25" x14ac:dyDescent="0.35">
      <c r="A118" s="62"/>
      <c r="B118" s="62"/>
      <c r="C118" s="97"/>
    </row>
    <row r="119" spans="1:3" x14ac:dyDescent="0.2">
      <c r="A119" s="62"/>
      <c r="B119" s="62"/>
      <c r="C119" s="98"/>
    </row>
    <row r="120" spans="1:3" ht="15.75" x14ac:dyDescent="0.25">
      <c r="A120" s="62"/>
      <c r="B120" s="62"/>
      <c r="C120" s="76"/>
    </row>
    <row r="121" spans="1:3" ht="15.75" x14ac:dyDescent="0.25">
      <c r="A121" s="62"/>
      <c r="B121" s="62"/>
      <c r="C121" s="77"/>
    </row>
    <row r="122" spans="1:3" ht="15.75" x14ac:dyDescent="0.25">
      <c r="A122" s="62"/>
      <c r="B122" s="62"/>
      <c r="C122" s="78"/>
    </row>
    <row r="123" spans="1:3" ht="15.75" x14ac:dyDescent="0.25">
      <c r="A123" s="62"/>
      <c r="B123" s="62"/>
      <c r="C123" s="78"/>
    </row>
    <row r="124" spans="1:3" ht="15.75" x14ac:dyDescent="0.25">
      <c r="A124" s="62"/>
      <c r="B124" s="62"/>
      <c r="C124" s="78"/>
    </row>
    <row r="125" spans="1:3" ht="15.75" x14ac:dyDescent="0.25">
      <c r="A125" s="62"/>
      <c r="B125" s="62"/>
      <c r="C125" s="79"/>
    </row>
    <row r="130" spans="1:3" x14ac:dyDescent="0.2">
      <c r="A130" s="21"/>
      <c r="B130" s="21"/>
    </row>
    <row r="131" spans="1:3" x14ac:dyDescent="0.2">
      <c r="A131" s="99"/>
      <c r="B131" s="99"/>
    </row>
    <row r="132" spans="1:3" x14ac:dyDescent="0.2">
      <c r="A132" s="62"/>
      <c r="B132" s="62"/>
    </row>
    <row r="133" spans="1:3" x14ac:dyDescent="0.2">
      <c r="A133" s="62"/>
      <c r="B133" s="62"/>
    </row>
    <row r="134" spans="1:3" x14ac:dyDescent="0.2">
      <c r="A134" s="62"/>
      <c r="B134" s="62"/>
    </row>
    <row r="135" spans="1:3" x14ac:dyDescent="0.2">
      <c r="A135" s="21"/>
      <c r="B135" s="21"/>
    </row>
    <row r="136" spans="1:3" x14ac:dyDescent="0.2">
      <c r="A136" s="62"/>
      <c r="B136" s="62"/>
    </row>
    <row r="137" spans="1:3" x14ac:dyDescent="0.2">
      <c r="A137" s="62"/>
      <c r="B137" s="62"/>
    </row>
    <row r="138" spans="1:3" x14ac:dyDescent="0.2">
      <c r="A138" s="21"/>
      <c r="B138" s="21"/>
    </row>
    <row r="139" spans="1:3" x14ac:dyDescent="0.2">
      <c r="A139" s="62"/>
      <c r="B139" s="62"/>
    </row>
    <row r="140" spans="1:3" x14ac:dyDescent="0.2">
      <c r="A140" s="21"/>
      <c r="B140" s="21"/>
    </row>
    <row r="141" spans="1:3" x14ac:dyDescent="0.2">
      <c r="A141" s="62"/>
      <c r="B141" s="62"/>
    </row>
    <row r="142" spans="1:3" x14ac:dyDescent="0.2">
      <c r="A142" s="21"/>
      <c r="B142" s="21"/>
      <c r="C142" s="69"/>
    </row>
    <row r="143" spans="1:3" x14ac:dyDescent="0.2">
      <c r="A143" s="21"/>
      <c r="B143" s="21"/>
      <c r="C143" s="100"/>
    </row>
    <row r="144" spans="1:3" x14ac:dyDescent="0.2">
      <c r="A144" s="21"/>
      <c r="B144" s="21"/>
      <c r="C144" s="100"/>
    </row>
    <row r="145" spans="1:3" ht="14.25" x14ac:dyDescent="0.2">
      <c r="A145" s="62"/>
      <c r="B145" s="62"/>
      <c r="C145" s="4"/>
    </row>
    <row r="146" spans="1:3" ht="14.25" x14ac:dyDescent="0.2">
      <c r="A146" s="62"/>
      <c r="B146" s="62"/>
      <c r="C146" s="4"/>
    </row>
    <row r="147" spans="1:3" ht="14.25" x14ac:dyDescent="0.2">
      <c r="A147" s="62"/>
      <c r="B147" s="62"/>
      <c r="C147" s="4"/>
    </row>
    <row r="148" spans="1:3" x14ac:dyDescent="0.2">
      <c r="A148" s="21"/>
      <c r="B148" s="21"/>
      <c r="C148" s="4"/>
    </row>
    <row r="149" spans="1:3" ht="14.25" x14ac:dyDescent="0.2">
      <c r="A149" s="62"/>
      <c r="B149" s="62"/>
      <c r="C149" s="4"/>
    </row>
    <row r="150" spans="1:3" x14ac:dyDescent="0.2">
      <c r="A150" s="21"/>
      <c r="B150" s="21"/>
      <c r="C150" s="4"/>
    </row>
    <row r="151" spans="1:3" ht="14.25" x14ac:dyDescent="0.2">
      <c r="A151" s="62"/>
      <c r="B151" s="62"/>
      <c r="C151" s="4"/>
    </row>
    <row r="152" spans="1:3" x14ac:dyDescent="0.2">
      <c r="A152" s="21"/>
      <c r="B152" s="21"/>
      <c r="C152" s="4"/>
    </row>
    <row r="153" spans="1:3" ht="14.25" x14ac:dyDescent="0.2">
      <c r="A153" s="62"/>
      <c r="B153" s="62"/>
      <c r="C153" s="4"/>
    </row>
    <row r="154" spans="1:3" x14ac:dyDescent="0.2">
      <c r="A154" s="21"/>
      <c r="B154" s="21"/>
      <c r="C154" s="4"/>
    </row>
    <row r="155" spans="1:3" ht="14.25" x14ac:dyDescent="0.2">
      <c r="A155" s="62"/>
      <c r="B155" s="62"/>
      <c r="C155" s="4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topLeftCell="A91" workbookViewId="0">
      <selection activeCell="A107" sqref="A107"/>
    </sheetView>
  </sheetViews>
  <sheetFormatPr defaultRowHeight="18" x14ac:dyDescent="0.25"/>
  <cols>
    <col min="1" max="1" width="42.5703125" style="59" customWidth="1"/>
    <col min="2" max="2" width="28" style="102" customWidth="1"/>
    <col min="3" max="3" width="29.42578125" style="103" customWidth="1"/>
  </cols>
  <sheetData>
    <row r="1" spans="1:3" ht="20.25" x14ac:dyDescent="0.3">
      <c r="A1" s="101" t="s">
        <v>169</v>
      </c>
    </row>
    <row r="2" spans="1:3" x14ac:dyDescent="0.25">
      <c r="A2" s="59" t="s">
        <v>170</v>
      </c>
      <c r="B2" s="104"/>
      <c r="C2" s="105"/>
    </row>
    <row r="5" spans="1:3" x14ac:dyDescent="0.25">
      <c r="A5" s="14" t="s">
        <v>2</v>
      </c>
      <c r="B5" s="106" t="s">
        <v>171</v>
      </c>
      <c r="C5" s="107"/>
    </row>
    <row r="6" spans="1:3" x14ac:dyDescent="0.25">
      <c r="B6" s="106" t="s">
        <v>4</v>
      </c>
      <c r="C6" s="107"/>
    </row>
    <row r="7" spans="1:3" x14ac:dyDescent="0.25">
      <c r="A7" s="29"/>
      <c r="B7" s="108"/>
      <c r="C7" s="109"/>
    </row>
    <row r="8" spans="1:3" x14ac:dyDescent="0.25">
      <c r="A8" s="11" t="s">
        <v>5</v>
      </c>
      <c r="B8" s="110">
        <v>1271000</v>
      </c>
      <c r="C8" s="111"/>
    </row>
    <row r="9" spans="1:3" x14ac:dyDescent="0.25">
      <c r="A9" s="11"/>
      <c r="B9" s="112"/>
      <c r="C9" s="113"/>
    </row>
    <row r="10" spans="1:3" x14ac:dyDescent="0.25">
      <c r="A10" s="11" t="s">
        <v>6</v>
      </c>
      <c r="B10" s="110">
        <v>1312000</v>
      </c>
      <c r="C10" s="111"/>
    </row>
    <row r="11" spans="1:3" x14ac:dyDescent="0.25">
      <c r="A11" s="11"/>
      <c r="B11" s="114"/>
      <c r="C11" s="115"/>
    </row>
    <row r="12" spans="1:3" x14ac:dyDescent="0.25">
      <c r="A12" s="11" t="s">
        <v>7</v>
      </c>
      <c r="B12" s="112">
        <v>7000</v>
      </c>
      <c r="C12" s="113"/>
    </row>
    <row r="13" spans="1:3" x14ac:dyDescent="0.25">
      <c r="A13" s="11"/>
      <c r="B13" s="114"/>
      <c r="C13" s="115"/>
    </row>
    <row r="14" spans="1:3" x14ac:dyDescent="0.25">
      <c r="A14" s="11" t="s">
        <v>8</v>
      </c>
      <c r="B14" s="112">
        <v>110000</v>
      </c>
      <c r="C14" s="113"/>
    </row>
    <row r="15" spans="1:3" x14ac:dyDescent="0.25">
      <c r="A15" s="11"/>
      <c r="B15" s="114"/>
      <c r="C15" s="115"/>
    </row>
    <row r="16" spans="1:3" x14ac:dyDescent="0.25">
      <c r="A16" s="11" t="s">
        <v>9</v>
      </c>
      <c r="B16" s="112">
        <v>17000</v>
      </c>
      <c r="C16" s="113"/>
    </row>
    <row r="17" spans="1:3" x14ac:dyDescent="0.25">
      <c r="A17" s="11"/>
      <c r="B17" s="114"/>
      <c r="C17" s="115"/>
    </row>
    <row r="18" spans="1:3" x14ac:dyDescent="0.25">
      <c r="A18" s="11" t="s">
        <v>10</v>
      </c>
      <c r="B18" s="112">
        <v>300</v>
      </c>
      <c r="C18" s="113"/>
    </row>
    <row r="19" spans="1:3" x14ac:dyDescent="0.25">
      <c r="A19" s="11"/>
      <c r="B19" s="114"/>
      <c r="C19" s="115"/>
    </row>
    <row r="20" spans="1:3" x14ac:dyDescent="0.25">
      <c r="A20" s="11" t="s">
        <v>11</v>
      </c>
      <c r="B20" s="112">
        <v>2000</v>
      </c>
      <c r="C20" s="113"/>
    </row>
    <row r="21" spans="1:3" x14ac:dyDescent="0.25">
      <c r="A21" s="11"/>
      <c r="B21" s="114"/>
      <c r="C21" s="115"/>
    </row>
    <row r="22" spans="1:3" x14ac:dyDescent="0.25">
      <c r="A22" s="11" t="s">
        <v>12</v>
      </c>
      <c r="B22" s="112">
        <v>12600</v>
      </c>
      <c r="C22" s="113"/>
    </row>
    <row r="23" spans="1:3" x14ac:dyDescent="0.25">
      <c r="A23" s="11"/>
      <c r="B23" s="114"/>
      <c r="C23" s="115"/>
    </row>
    <row r="24" spans="1:3" x14ac:dyDescent="0.25">
      <c r="A24" s="11" t="s">
        <v>14</v>
      </c>
      <c r="B24" s="112">
        <v>2000</v>
      </c>
      <c r="C24" s="113"/>
    </row>
    <row r="25" spans="1:3" x14ac:dyDescent="0.25">
      <c r="A25" s="11"/>
      <c r="B25" s="114"/>
      <c r="C25" s="115"/>
    </row>
    <row r="26" spans="1:3" x14ac:dyDescent="0.25">
      <c r="A26" s="11" t="s">
        <v>15</v>
      </c>
      <c r="B26" s="112">
        <v>100</v>
      </c>
      <c r="C26" s="113"/>
    </row>
    <row r="27" spans="1:3" x14ac:dyDescent="0.25">
      <c r="A27" s="11"/>
      <c r="B27" s="114" t="s">
        <v>16</v>
      </c>
      <c r="C27" s="115"/>
    </row>
    <row r="28" spans="1:3" x14ac:dyDescent="0.25">
      <c r="A28" s="11" t="s">
        <v>17</v>
      </c>
      <c r="B28" s="112">
        <v>800</v>
      </c>
      <c r="C28" s="113"/>
    </row>
    <row r="29" spans="1:3" x14ac:dyDescent="0.25">
      <c r="A29" s="11"/>
      <c r="B29" s="114"/>
      <c r="C29" s="115"/>
    </row>
    <row r="30" spans="1:3" x14ac:dyDescent="0.25">
      <c r="A30" s="14" t="s">
        <v>18</v>
      </c>
      <c r="B30" s="112">
        <f>SUM(B8:B28)</f>
        <v>2734800</v>
      </c>
      <c r="C30" s="113"/>
    </row>
    <row r="31" spans="1:3" x14ac:dyDescent="0.25">
      <c r="A31" s="16"/>
      <c r="B31" s="114"/>
      <c r="C31" s="115"/>
    </row>
    <row r="32" spans="1:3" x14ac:dyDescent="0.25">
      <c r="A32" s="17"/>
      <c r="B32" s="114"/>
      <c r="C32" s="115"/>
    </row>
    <row r="33" spans="1:3" x14ac:dyDescent="0.25">
      <c r="A33" s="14" t="s">
        <v>19</v>
      </c>
      <c r="B33" s="112">
        <f>SUM(B8:B28)</f>
        <v>2734800</v>
      </c>
      <c r="C33" s="113"/>
    </row>
    <row r="34" spans="1:3" x14ac:dyDescent="0.25">
      <c r="A34" s="15" t="s">
        <v>172</v>
      </c>
      <c r="B34" s="108"/>
      <c r="C34" s="109"/>
    </row>
    <row r="35" spans="1:3" x14ac:dyDescent="0.25">
      <c r="A35" s="14" t="s">
        <v>21</v>
      </c>
      <c r="B35" s="106" t="str">
        <f>+B5</f>
        <v xml:space="preserve">               2018 BUDGET</v>
      </c>
      <c r="C35" s="107"/>
    </row>
    <row r="36" spans="1:3" x14ac:dyDescent="0.25">
      <c r="A36" s="16"/>
      <c r="B36" s="106" t="s">
        <v>4</v>
      </c>
      <c r="C36" s="107"/>
    </row>
    <row r="37" spans="1:3" x14ac:dyDescent="0.25">
      <c r="A37" s="16"/>
      <c r="B37" s="106"/>
      <c r="C37" s="107"/>
    </row>
    <row r="38" spans="1:3" x14ac:dyDescent="0.25">
      <c r="A38" s="11" t="s">
        <v>22</v>
      </c>
      <c r="B38" s="112">
        <v>76000</v>
      </c>
      <c r="C38" s="113"/>
    </row>
    <row r="39" spans="1:3" x14ac:dyDescent="0.25">
      <c r="A39" s="11" t="s">
        <v>23</v>
      </c>
      <c r="B39" s="112">
        <v>7000</v>
      </c>
      <c r="C39" s="113"/>
    </row>
    <row r="40" spans="1:3" x14ac:dyDescent="0.25">
      <c r="A40" s="11" t="s">
        <v>24</v>
      </c>
      <c r="B40" s="112">
        <v>5000</v>
      </c>
      <c r="C40" s="113"/>
    </row>
    <row r="41" spans="1:3" x14ac:dyDescent="0.25">
      <c r="A41" s="21" t="s">
        <v>25</v>
      </c>
      <c r="B41" s="112">
        <v>10000</v>
      </c>
      <c r="C41" s="113"/>
    </row>
    <row r="42" spans="1:3" x14ac:dyDescent="0.25">
      <c r="A42" s="21" t="s">
        <v>26</v>
      </c>
      <c r="B42" s="112">
        <v>2000</v>
      </c>
      <c r="C42" s="113"/>
    </row>
    <row r="43" spans="1:3" x14ac:dyDescent="0.25">
      <c r="A43" s="21" t="s">
        <v>27</v>
      </c>
      <c r="B43" s="112">
        <v>67000</v>
      </c>
      <c r="C43" s="113"/>
    </row>
    <row r="44" spans="1:3" x14ac:dyDescent="0.25">
      <c r="A44" s="11" t="s">
        <v>28</v>
      </c>
      <c r="B44" s="112">
        <v>23000</v>
      </c>
      <c r="C44" s="113"/>
    </row>
    <row r="45" spans="1:3" x14ac:dyDescent="0.25">
      <c r="A45" s="11" t="s">
        <v>29</v>
      </c>
      <c r="B45" s="112">
        <v>72000</v>
      </c>
      <c r="C45" s="113"/>
    </row>
    <row r="46" spans="1:3" x14ac:dyDescent="0.25">
      <c r="A46" s="11" t="s">
        <v>30</v>
      </c>
      <c r="B46" s="112">
        <v>10000</v>
      </c>
      <c r="C46" s="113"/>
    </row>
    <row r="47" spans="1:3" x14ac:dyDescent="0.25">
      <c r="A47" s="11" t="s">
        <v>31</v>
      </c>
      <c r="B47" s="112">
        <v>4000</v>
      </c>
      <c r="C47" s="113"/>
    </row>
    <row r="48" spans="1:3" x14ac:dyDescent="0.25">
      <c r="A48" s="11" t="s">
        <v>173</v>
      </c>
      <c r="B48" s="112">
        <v>8000</v>
      </c>
      <c r="C48" s="113"/>
    </row>
    <row r="49" spans="1:3" x14ac:dyDescent="0.25">
      <c r="A49" s="11" t="s">
        <v>32</v>
      </c>
      <c r="B49" s="112">
        <v>5000</v>
      </c>
      <c r="C49" s="113"/>
    </row>
    <row r="50" spans="1:3" x14ac:dyDescent="0.25">
      <c r="A50" s="11" t="s">
        <v>33</v>
      </c>
      <c r="B50" s="112">
        <v>3000</v>
      </c>
      <c r="C50" s="113"/>
    </row>
    <row r="51" spans="1:3" x14ac:dyDescent="0.25">
      <c r="A51" s="11" t="s">
        <v>34</v>
      </c>
      <c r="B51" s="112">
        <v>3000</v>
      </c>
      <c r="C51" s="113"/>
    </row>
    <row r="52" spans="1:3" x14ac:dyDescent="0.25">
      <c r="A52" s="11" t="s">
        <v>35</v>
      </c>
      <c r="B52" s="112">
        <v>76000</v>
      </c>
      <c r="C52" s="113"/>
    </row>
    <row r="53" spans="1:3" x14ac:dyDescent="0.25">
      <c r="A53" s="11" t="s">
        <v>36</v>
      </c>
      <c r="B53" s="112">
        <v>7000</v>
      </c>
      <c r="C53" s="113"/>
    </row>
    <row r="54" spans="1:3" x14ac:dyDescent="0.25">
      <c r="A54" s="11" t="s">
        <v>37</v>
      </c>
      <c r="B54" s="112">
        <v>5000</v>
      </c>
      <c r="C54" s="113"/>
    </row>
    <row r="55" spans="1:3" x14ac:dyDescent="0.25">
      <c r="A55" s="21" t="s">
        <v>38</v>
      </c>
      <c r="B55" s="112">
        <v>6000</v>
      </c>
      <c r="C55" s="113"/>
    </row>
    <row r="56" spans="1:3" x14ac:dyDescent="0.25">
      <c r="A56" s="21" t="s">
        <v>39</v>
      </c>
      <c r="B56" s="112">
        <v>2000</v>
      </c>
      <c r="C56" s="113"/>
    </row>
    <row r="57" spans="1:3" x14ac:dyDescent="0.25">
      <c r="A57" s="11" t="s">
        <v>40</v>
      </c>
      <c r="B57" s="112">
        <v>100000</v>
      </c>
      <c r="C57" s="113"/>
    </row>
    <row r="58" spans="1:3" x14ac:dyDescent="0.25">
      <c r="A58" s="11" t="s">
        <v>41</v>
      </c>
      <c r="B58" s="112">
        <v>6000</v>
      </c>
      <c r="C58" s="113"/>
    </row>
    <row r="59" spans="1:3" x14ac:dyDescent="0.25">
      <c r="A59" s="11" t="s">
        <v>42</v>
      </c>
      <c r="B59" s="112">
        <v>70000</v>
      </c>
      <c r="C59" s="113"/>
    </row>
    <row r="60" spans="1:3" x14ac:dyDescent="0.25">
      <c r="A60" s="11" t="s">
        <v>43</v>
      </c>
      <c r="B60" s="112">
        <v>10000</v>
      </c>
      <c r="C60" s="113"/>
    </row>
    <row r="61" spans="1:3" x14ac:dyDescent="0.25">
      <c r="A61" s="11" t="s">
        <v>44</v>
      </c>
      <c r="B61" s="112">
        <v>4000</v>
      </c>
      <c r="C61" s="113"/>
    </row>
    <row r="62" spans="1:3" x14ac:dyDescent="0.25">
      <c r="A62" s="11" t="s">
        <v>134</v>
      </c>
      <c r="B62" s="112">
        <v>8000</v>
      </c>
      <c r="C62" s="113"/>
    </row>
    <row r="63" spans="1:3" x14ac:dyDescent="0.25">
      <c r="A63" s="11" t="s">
        <v>45</v>
      </c>
      <c r="B63" s="112">
        <v>33000</v>
      </c>
      <c r="C63" s="113"/>
    </row>
    <row r="64" spans="1:3" x14ac:dyDescent="0.25">
      <c r="A64" s="11" t="s">
        <v>46</v>
      </c>
      <c r="B64" s="112">
        <v>1000</v>
      </c>
      <c r="C64" s="113"/>
    </row>
    <row r="65" spans="1:3" x14ac:dyDescent="0.25">
      <c r="A65" s="11" t="s">
        <v>47</v>
      </c>
      <c r="B65" s="112">
        <v>1500</v>
      </c>
      <c r="C65" s="113"/>
    </row>
    <row r="66" spans="1:3" x14ac:dyDescent="0.25">
      <c r="A66" s="11" t="s">
        <v>48</v>
      </c>
      <c r="B66" s="112">
        <v>0</v>
      </c>
      <c r="C66" s="113"/>
    </row>
    <row r="67" spans="1:3" x14ac:dyDescent="0.25">
      <c r="A67" s="11" t="s">
        <v>49</v>
      </c>
      <c r="B67" s="112">
        <v>9700</v>
      </c>
      <c r="C67" s="113"/>
    </row>
    <row r="68" spans="1:3" x14ac:dyDescent="0.25">
      <c r="A68" s="11" t="s">
        <v>50</v>
      </c>
      <c r="B68" s="112">
        <v>15000</v>
      </c>
      <c r="C68" s="113"/>
    </row>
    <row r="69" spans="1:3" x14ac:dyDescent="0.25">
      <c r="B69" s="112"/>
      <c r="C69" s="113"/>
    </row>
    <row r="70" spans="1:3" x14ac:dyDescent="0.25">
      <c r="A70" s="15" t="s">
        <v>172</v>
      </c>
      <c r="B70" s="112"/>
      <c r="C70" s="113"/>
    </row>
    <row r="71" spans="1:3" x14ac:dyDescent="0.25">
      <c r="A71" s="14" t="s">
        <v>21</v>
      </c>
      <c r="B71" s="106" t="str">
        <f>+B5</f>
        <v xml:space="preserve">               2018 BUDGET</v>
      </c>
      <c r="C71" s="107"/>
    </row>
    <row r="72" spans="1:3" x14ac:dyDescent="0.25">
      <c r="A72" s="14"/>
      <c r="B72" s="106" t="s">
        <v>4</v>
      </c>
      <c r="C72" s="107"/>
    </row>
    <row r="73" spans="1:3" x14ac:dyDescent="0.25">
      <c r="A73" s="11"/>
      <c r="B73" s="112"/>
      <c r="C73" s="113"/>
    </row>
    <row r="74" spans="1:3" x14ac:dyDescent="0.25">
      <c r="A74" s="11" t="s">
        <v>51</v>
      </c>
      <c r="B74" s="112">
        <v>7000</v>
      </c>
      <c r="C74" s="113"/>
    </row>
    <row r="75" spans="1:3" x14ac:dyDescent="0.25">
      <c r="A75" s="11" t="s">
        <v>174</v>
      </c>
      <c r="B75" s="112">
        <v>15000</v>
      </c>
      <c r="C75" s="113"/>
    </row>
    <row r="76" spans="1:3" x14ac:dyDescent="0.25">
      <c r="A76" s="21" t="s">
        <v>56</v>
      </c>
      <c r="B76" s="112">
        <v>2000</v>
      </c>
      <c r="C76" s="112"/>
    </row>
    <row r="77" spans="1:3" x14ac:dyDescent="0.25">
      <c r="A77" s="11" t="s">
        <v>57</v>
      </c>
      <c r="B77" s="112">
        <v>200000</v>
      </c>
      <c r="C77" s="113"/>
    </row>
    <row r="78" spans="1:3" x14ac:dyDescent="0.25">
      <c r="A78" s="11" t="s">
        <v>58</v>
      </c>
      <c r="B78" s="112">
        <v>6000</v>
      </c>
      <c r="C78" s="113"/>
    </row>
    <row r="79" spans="1:3" x14ac:dyDescent="0.25">
      <c r="A79" s="11" t="s">
        <v>59</v>
      </c>
      <c r="B79" s="112">
        <v>42000</v>
      </c>
      <c r="C79" s="113"/>
    </row>
    <row r="80" spans="1:3" x14ac:dyDescent="0.25">
      <c r="A80" s="11" t="s">
        <v>60</v>
      </c>
      <c r="B80" s="116">
        <v>10000</v>
      </c>
      <c r="C80" s="117"/>
    </row>
    <row r="81" spans="1:3" x14ac:dyDescent="0.25">
      <c r="A81" s="11" t="s">
        <v>61</v>
      </c>
      <c r="B81" s="112">
        <v>8000</v>
      </c>
      <c r="C81" s="113"/>
    </row>
    <row r="82" spans="1:3" x14ac:dyDescent="0.25">
      <c r="A82" s="11" t="s">
        <v>62</v>
      </c>
      <c r="B82" s="116">
        <v>2000</v>
      </c>
      <c r="C82" s="116"/>
    </row>
    <row r="83" spans="1:3" x14ac:dyDescent="0.25">
      <c r="A83" s="11" t="s">
        <v>63</v>
      </c>
      <c r="B83" s="116">
        <v>15000</v>
      </c>
      <c r="C83" s="117"/>
    </row>
    <row r="84" spans="1:3" x14ac:dyDescent="0.25">
      <c r="A84" s="11" t="s">
        <v>65</v>
      </c>
      <c r="B84" s="116">
        <v>4000</v>
      </c>
      <c r="C84" s="116"/>
    </row>
    <row r="85" spans="1:3" x14ac:dyDescent="0.25">
      <c r="A85" s="21" t="s">
        <v>66</v>
      </c>
      <c r="B85" s="112">
        <v>8000</v>
      </c>
      <c r="C85" s="112"/>
    </row>
    <row r="86" spans="1:3" x14ac:dyDescent="0.25">
      <c r="A86" s="11" t="s">
        <v>67</v>
      </c>
      <c r="B86" s="116">
        <v>1000</v>
      </c>
      <c r="C86" s="117"/>
    </row>
    <row r="87" spans="1:3" x14ac:dyDescent="0.25">
      <c r="A87" s="11" t="s">
        <v>68</v>
      </c>
      <c r="B87" s="116">
        <v>22000</v>
      </c>
      <c r="C87" s="117"/>
    </row>
    <row r="88" spans="1:3" x14ac:dyDescent="0.25">
      <c r="A88" s="11" t="s">
        <v>69</v>
      </c>
      <c r="B88" s="116">
        <v>15000</v>
      </c>
      <c r="C88" s="116"/>
    </row>
    <row r="89" spans="1:3" x14ac:dyDescent="0.25">
      <c r="A89" s="11" t="s">
        <v>71</v>
      </c>
      <c r="B89" s="116">
        <v>10000</v>
      </c>
      <c r="C89" s="117"/>
    </row>
    <row r="90" spans="1:3" x14ac:dyDescent="0.25">
      <c r="A90" s="21" t="s">
        <v>72</v>
      </c>
      <c r="B90" s="112">
        <v>8000</v>
      </c>
      <c r="C90" s="112"/>
    </row>
    <row r="91" spans="1:3" x14ac:dyDescent="0.25">
      <c r="A91" s="21" t="s">
        <v>73</v>
      </c>
      <c r="B91" s="112">
        <v>5000</v>
      </c>
      <c r="C91" s="112"/>
    </row>
    <row r="92" spans="1:3" x14ac:dyDescent="0.25">
      <c r="A92" s="21" t="s">
        <v>161</v>
      </c>
      <c r="B92" s="112">
        <v>500</v>
      </c>
      <c r="C92" s="112"/>
    </row>
    <row r="93" spans="1:3" x14ac:dyDescent="0.25">
      <c r="A93" s="21" t="s">
        <v>74</v>
      </c>
      <c r="B93" s="112">
        <v>4000</v>
      </c>
      <c r="C93" s="112"/>
    </row>
    <row r="94" spans="1:3" x14ac:dyDescent="0.25">
      <c r="A94" s="21" t="s">
        <v>75</v>
      </c>
      <c r="B94" s="112">
        <v>5000</v>
      </c>
      <c r="C94" s="112"/>
    </row>
    <row r="95" spans="1:3" x14ac:dyDescent="0.25">
      <c r="A95" s="21" t="s">
        <v>76</v>
      </c>
      <c r="B95" s="112">
        <v>555000</v>
      </c>
      <c r="C95" s="112"/>
    </row>
    <row r="96" spans="1:3" x14ac:dyDescent="0.25">
      <c r="A96" s="11" t="s">
        <v>77</v>
      </c>
      <c r="B96" s="116">
        <v>34500</v>
      </c>
      <c r="C96" s="117"/>
    </row>
    <row r="97" spans="1:3" x14ac:dyDescent="0.25">
      <c r="A97" s="11" t="s">
        <v>78</v>
      </c>
      <c r="B97" s="116">
        <v>8000</v>
      </c>
      <c r="C97" s="117"/>
    </row>
    <row r="98" spans="1:3" x14ac:dyDescent="0.25">
      <c r="A98" s="11" t="s">
        <v>79</v>
      </c>
      <c r="B98" s="116">
        <v>3000</v>
      </c>
      <c r="C98" s="117"/>
    </row>
    <row r="99" spans="1:3" x14ac:dyDescent="0.25">
      <c r="A99" s="11" t="s">
        <v>80</v>
      </c>
      <c r="B99" s="116">
        <v>23000</v>
      </c>
      <c r="C99" s="116"/>
    </row>
    <row r="100" spans="1:3" x14ac:dyDescent="0.25">
      <c r="A100" s="11"/>
      <c r="B100" s="116"/>
      <c r="C100" s="117"/>
    </row>
    <row r="101" spans="1:3" x14ac:dyDescent="0.25">
      <c r="A101" s="14" t="s">
        <v>81</v>
      </c>
      <c r="B101" s="118">
        <f>SUM(B38:B79)+SUM(B80:B99)</f>
        <v>1662200</v>
      </c>
      <c r="C101" s="119"/>
    </row>
    <row r="102" spans="1:3" x14ac:dyDescent="0.25">
      <c r="A102" s="29"/>
      <c r="B102" s="116"/>
      <c r="C102" s="117"/>
    </row>
    <row r="103" spans="1:3" x14ac:dyDescent="0.25">
      <c r="A103" s="14" t="s">
        <v>82</v>
      </c>
      <c r="B103" s="116">
        <f>+B30-B101</f>
        <v>1072600</v>
      </c>
      <c r="C103" s="117"/>
    </row>
    <row r="104" spans="1:3" x14ac:dyDescent="0.25">
      <c r="A104" s="29"/>
    </row>
    <row r="105" spans="1:3" x14ac:dyDescent="0.25">
      <c r="A105" s="30" t="s">
        <v>175</v>
      </c>
      <c r="B105" s="120"/>
      <c r="C105" s="120"/>
    </row>
    <row r="106" spans="1:3" x14ac:dyDescent="0.25">
      <c r="A106" s="31" t="s">
        <v>16</v>
      </c>
      <c r="B106" s="114"/>
      <c r="C106" s="114"/>
    </row>
    <row r="107" spans="1:3" x14ac:dyDescent="0.25">
      <c r="A107" s="31"/>
      <c r="B107" s="114"/>
      <c r="C107" s="114"/>
    </row>
    <row r="108" spans="1:3" s="123" customFormat="1" ht="15.75" x14ac:dyDescent="0.25">
      <c r="A108" s="37"/>
      <c r="B108" s="121"/>
      <c r="C108" s="122"/>
    </row>
    <row r="109" spans="1:3" s="123" customFormat="1" x14ac:dyDescent="0.25">
      <c r="A109" s="37"/>
      <c r="B109" s="124"/>
      <c r="C109" s="124"/>
    </row>
    <row r="110" spans="1:3" s="123" customFormat="1" x14ac:dyDescent="0.25">
      <c r="A110" s="37"/>
      <c r="B110" s="124"/>
      <c r="C110" s="124"/>
    </row>
    <row r="111" spans="1:3" s="123" customFormat="1" x14ac:dyDescent="0.25">
      <c r="A111" s="125"/>
      <c r="B111" s="126"/>
      <c r="C111" s="126"/>
    </row>
    <row r="112" spans="1:3" s="123" customFormat="1" x14ac:dyDescent="0.25">
      <c r="A112" s="127"/>
      <c r="B112" s="114"/>
      <c r="C112" s="115"/>
    </row>
    <row r="113" spans="1:3" s="123" customFormat="1" x14ac:dyDescent="0.25">
      <c r="A113" s="128"/>
      <c r="B113" s="114"/>
      <c r="C113" s="11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2015 Budget</vt:lpstr>
      <vt:lpstr>2016 Budget</vt:lpstr>
      <vt:lpstr>2017 Budget</vt:lpstr>
      <vt:lpstr>2018 Budget</vt:lpstr>
      <vt:lpstr>'2015 Budget'!Print_Area</vt:lpstr>
      <vt:lpstr>'2016 Budget'!Print_Area</vt:lpstr>
      <vt:lpstr>'2017 Budget'!Print_Area</vt:lpstr>
      <vt:lpstr>'2018 Budget'!Print_Area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Hilaria Garcia</dc:creator>
  <cp:lastModifiedBy>Hilaria Garcia</cp:lastModifiedBy>
  <cp:lastPrinted>2019-09-10T21:16:29Z</cp:lastPrinted>
  <dcterms:created xsi:type="dcterms:W3CDTF">2019-09-04T18:19:40Z</dcterms:created>
  <dcterms:modified xsi:type="dcterms:W3CDTF">2019-09-10T21:17:45Z</dcterms:modified>
</cp:coreProperties>
</file>